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" i="1" l="1"/>
  <c r="J78" i="1"/>
  <c r="J77" i="1"/>
  <c r="J74" i="1"/>
  <c r="J79" i="1"/>
  <c r="J133" i="1"/>
  <c r="J137" i="1"/>
  <c r="J136" i="1"/>
  <c r="J135" i="1"/>
  <c r="J132" i="1"/>
  <c r="J60" i="1"/>
  <c r="J59" i="1"/>
  <c r="J58" i="1"/>
  <c r="J57" i="1"/>
  <c r="J56" i="1"/>
  <c r="J55" i="1"/>
  <c r="J40" i="1"/>
  <c r="J41" i="1"/>
  <c r="J49" i="1"/>
  <c r="J43" i="1"/>
  <c r="I77" i="1" l="1"/>
  <c r="F77" i="1"/>
  <c r="J96" i="1"/>
  <c r="J88" i="1"/>
  <c r="J89" i="1"/>
  <c r="J90" i="1"/>
  <c r="F73" i="1"/>
  <c r="J75" i="1"/>
  <c r="F145" i="1" l="1"/>
  <c r="J144" i="1"/>
  <c r="I144" i="1"/>
  <c r="H144" i="1"/>
  <c r="G144" i="1"/>
  <c r="F144" i="1"/>
  <c r="J143" i="1"/>
  <c r="I143" i="1"/>
  <c r="H143" i="1"/>
  <c r="G143" i="1"/>
  <c r="J142" i="1"/>
  <c r="I142" i="1"/>
  <c r="H142" i="1"/>
  <c r="G142" i="1"/>
  <c r="J140" i="1"/>
  <c r="I140" i="1"/>
  <c r="H140" i="1"/>
  <c r="G140" i="1"/>
  <c r="J139" i="1"/>
  <c r="I139" i="1"/>
  <c r="H139" i="1"/>
  <c r="G139" i="1"/>
  <c r="I138" i="1"/>
  <c r="H138" i="1"/>
  <c r="G138" i="1"/>
  <c r="H137" i="1"/>
  <c r="F137" i="1"/>
  <c r="H136" i="1"/>
  <c r="G136" i="1"/>
  <c r="F136" i="1"/>
  <c r="F143" i="1" s="1"/>
  <c r="I135" i="1"/>
  <c r="H135" i="1"/>
  <c r="G135" i="1"/>
  <c r="F135" i="1"/>
  <c r="F142" i="1" s="1"/>
  <c r="F134" i="1"/>
  <c r="H133" i="1"/>
  <c r="G133" i="1"/>
  <c r="F133" i="1"/>
  <c r="F140" i="1" s="1"/>
  <c r="H132" i="1"/>
  <c r="F132" i="1"/>
  <c r="F139" i="1" s="1"/>
  <c r="J131" i="1"/>
  <c r="J138" i="1" s="1"/>
  <c r="I131" i="1"/>
  <c r="H131" i="1"/>
  <c r="J124" i="1"/>
  <c r="I124" i="1"/>
  <c r="H124" i="1"/>
  <c r="G124" i="1"/>
  <c r="F124" i="1"/>
  <c r="J97" i="1"/>
  <c r="I97" i="1"/>
  <c r="H97" i="1"/>
  <c r="G97" i="1"/>
  <c r="F97" i="1"/>
  <c r="I96" i="1"/>
  <c r="H96" i="1"/>
  <c r="G96" i="1"/>
  <c r="F96" i="1" s="1"/>
  <c r="J95" i="1"/>
  <c r="I95" i="1"/>
  <c r="H95" i="1"/>
  <c r="G95" i="1"/>
  <c r="F95" i="1"/>
  <c r="J94" i="1"/>
  <c r="I94" i="1"/>
  <c r="H94" i="1"/>
  <c r="G94" i="1"/>
  <c r="F94" i="1" s="1"/>
  <c r="J93" i="1"/>
  <c r="I93" i="1"/>
  <c r="H93" i="1"/>
  <c r="G93" i="1"/>
  <c r="F93" i="1"/>
  <c r="J92" i="1"/>
  <c r="I92" i="1"/>
  <c r="H92" i="1"/>
  <c r="G92" i="1"/>
  <c r="F92" i="1" s="1"/>
  <c r="J91" i="1"/>
  <c r="I91" i="1"/>
  <c r="H91" i="1"/>
  <c r="G91" i="1"/>
  <c r="F91" i="1"/>
  <c r="I90" i="1"/>
  <c r="H90" i="1"/>
  <c r="G90" i="1"/>
  <c r="F90" i="1" s="1"/>
  <c r="I89" i="1"/>
  <c r="H89" i="1"/>
  <c r="G89" i="1"/>
  <c r="F89" i="1"/>
  <c r="I88" i="1"/>
  <c r="H88" i="1"/>
  <c r="G88" i="1"/>
  <c r="F88" i="1" s="1"/>
  <c r="H79" i="1"/>
  <c r="G79" i="1"/>
  <c r="J76" i="1"/>
  <c r="I76" i="1"/>
  <c r="H76" i="1"/>
  <c r="G76" i="1"/>
  <c r="F76" i="1" s="1"/>
  <c r="I75" i="1"/>
  <c r="H75" i="1"/>
  <c r="G75" i="1"/>
  <c r="F75" i="1"/>
  <c r="I74" i="1"/>
  <c r="H74" i="1"/>
  <c r="G74" i="1"/>
  <c r="F74" i="1" s="1"/>
  <c r="I73" i="1"/>
  <c r="H73" i="1"/>
  <c r="G73" i="1"/>
  <c r="J72" i="1"/>
  <c r="I72" i="1"/>
  <c r="H72" i="1"/>
  <c r="G72" i="1"/>
  <c r="F72" i="1" s="1"/>
  <c r="J71" i="1"/>
  <c r="I71" i="1"/>
  <c r="H71" i="1"/>
  <c r="G71" i="1"/>
  <c r="F71" i="1"/>
  <c r="J70" i="1"/>
  <c r="I70" i="1"/>
  <c r="H70" i="1"/>
  <c r="G70" i="1"/>
  <c r="F70" i="1" s="1"/>
  <c r="J69" i="1"/>
  <c r="I69" i="1"/>
  <c r="H69" i="1"/>
  <c r="G69" i="1"/>
  <c r="F69" i="1"/>
  <c r="J68" i="1"/>
  <c r="I68" i="1"/>
  <c r="H68" i="1"/>
  <c r="G68" i="1"/>
  <c r="F68" i="1" s="1"/>
  <c r="J67" i="1"/>
  <c r="I67" i="1"/>
  <c r="H67" i="1"/>
  <c r="G67" i="1"/>
  <c r="F67" i="1"/>
  <c r="J66" i="1"/>
  <c r="I66" i="1"/>
  <c r="H66" i="1"/>
  <c r="G66" i="1"/>
  <c r="F66" i="1" s="1"/>
  <c r="J65" i="1"/>
  <c r="I65" i="1"/>
  <c r="H65" i="1"/>
  <c r="G65" i="1"/>
  <c r="F65" i="1"/>
  <c r="J64" i="1"/>
  <c r="I64" i="1"/>
  <c r="H64" i="1"/>
  <c r="G64" i="1"/>
  <c r="F64" i="1" s="1"/>
  <c r="J63" i="1"/>
  <c r="I63" i="1"/>
  <c r="H63" i="1"/>
  <c r="G63" i="1"/>
  <c r="F63" i="1"/>
  <c r="J62" i="1"/>
  <c r="I62" i="1"/>
  <c r="H62" i="1"/>
  <c r="G62" i="1"/>
  <c r="F62" i="1" s="1"/>
  <c r="J61" i="1"/>
  <c r="I61" i="1"/>
  <c r="H61" i="1"/>
  <c r="G61" i="1"/>
  <c r="F61" i="1"/>
  <c r="I60" i="1"/>
  <c r="H60" i="1"/>
  <c r="G60" i="1"/>
  <c r="F60" i="1" s="1"/>
  <c r="I59" i="1"/>
  <c r="H59" i="1"/>
  <c r="G59" i="1"/>
  <c r="F59" i="1"/>
  <c r="I58" i="1"/>
  <c r="H58" i="1"/>
  <c r="G58" i="1"/>
  <c r="F58" i="1" s="1"/>
  <c r="I57" i="1"/>
  <c r="H57" i="1"/>
  <c r="G57" i="1"/>
  <c r="F57" i="1"/>
  <c r="I56" i="1"/>
  <c r="H56" i="1"/>
  <c r="G56" i="1"/>
  <c r="F56" i="1" s="1"/>
  <c r="I55" i="1"/>
  <c r="I78" i="1" s="1"/>
  <c r="H55" i="1"/>
  <c r="H78" i="1" s="1"/>
  <c r="G55" i="1"/>
  <c r="G78" i="1" s="1"/>
  <c r="F55" i="1"/>
  <c r="J53" i="1"/>
  <c r="I53" i="1"/>
  <c r="H53" i="1"/>
  <c r="G53" i="1"/>
  <c r="F53" i="1" s="1"/>
  <c r="J52" i="1"/>
  <c r="I52" i="1"/>
  <c r="H52" i="1"/>
  <c r="G52" i="1"/>
  <c r="F52" i="1"/>
  <c r="J51" i="1"/>
  <c r="I51" i="1"/>
  <c r="H51" i="1"/>
  <c r="G51" i="1"/>
  <c r="F51" i="1" s="1"/>
  <c r="J50" i="1"/>
  <c r="I50" i="1"/>
  <c r="H50" i="1"/>
  <c r="G50" i="1"/>
  <c r="F50" i="1"/>
  <c r="F49" i="1"/>
  <c r="J48" i="1"/>
  <c r="I48" i="1"/>
  <c r="H48" i="1"/>
  <c r="G48" i="1"/>
  <c r="F48" i="1"/>
  <c r="J47" i="1"/>
  <c r="I47" i="1"/>
  <c r="H47" i="1"/>
  <c r="G47" i="1"/>
  <c r="F47" i="1" s="1"/>
  <c r="J46" i="1"/>
  <c r="I46" i="1"/>
  <c r="H46" i="1"/>
  <c r="H43" i="1" s="1"/>
  <c r="G46" i="1"/>
  <c r="F46" i="1"/>
  <c r="J45" i="1"/>
  <c r="I45" i="1"/>
  <c r="I44" i="1" s="1"/>
  <c r="I43" i="1" s="1"/>
  <c r="H45" i="1"/>
  <c r="G45" i="1"/>
  <c r="F45" i="1" s="1"/>
  <c r="F43" i="1" s="1"/>
  <c r="J44" i="1"/>
  <c r="G44" i="1"/>
  <c r="G43" i="1"/>
  <c r="I41" i="1"/>
  <c r="H41" i="1"/>
  <c r="H77" i="1" s="1"/>
  <c r="G41" i="1"/>
  <c r="F41" i="1"/>
  <c r="I40" i="1"/>
  <c r="H40" i="1"/>
  <c r="G40" i="1"/>
  <c r="G77" i="1" s="1"/>
  <c r="F131" i="1" l="1"/>
  <c r="F138" i="1" s="1"/>
  <c r="F78" i="1"/>
  <c r="F40" i="1"/>
</calcChain>
</file>

<file path=xl/sharedStrings.xml><?xml version="1.0" encoding="utf-8"?>
<sst xmlns="http://schemas.openxmlformats.org/spreadsheetml/2006/main" count="180" uniqueCount="153">
  <si>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</si>
  <si>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</si>
  <si>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</si>
  <si>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</si>
  <si>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</si>
  <si>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</si>
  <si>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</si>
  <si>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</si>
  <si>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</si>
  <si>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</si>
  <si>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</si>
  <si>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</si>
  <si>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</si>
  <si>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</si>
  <si>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</si>
  <si>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</si>
  <si>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2020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</si>
  <si>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</si>
  <si>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</si>
  <si>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</si>
  <si>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</si>
  <si>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</si>
  <si>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</si>
  <si>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</si>
  <si>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</si>
  <si>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</si>
  <si>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</si>
  <si>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</si>
  <si>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</si>
  <si>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</si>
  <si>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</si>
  <si>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</si>
  <si>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</si>
  <si>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</si>
  <si>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</si>
  <si>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</si>
  <si>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</si>
  <si>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</si>
  <si>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</si>
  <si>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</si>
  <si>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</si>
  <si>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</si>
  <si>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</si>
  <si>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</si>
  <si>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</si>
  <si>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</si>
  <si>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</si>
  <si>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</si>
  <si>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</si>
  <si>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</si>
  <si>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</si>
  <si>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</si>
  <si>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</si>
  <si>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</si>
  <si>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</si>
  <si>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</si>
  <si>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</si>
  <si>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</si>
  <si>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</si>
  <si>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</si>
  <si>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</si>
  <si>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</si>
  <si>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</si>
  <si>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</si>
  <si>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</si>
  <si>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</si>
  <si>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</si>
  <si>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</si>
  <si>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</si>
  <si>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</si>
  <si>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</si>
  <si>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</si>
  <si>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</si>
  <si>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</si>
  <si>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</si>
  <si>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</si>
  <si>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</si>
  <si>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</si>
  <si>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</si>
  <si>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</si>
  <si>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</si>
  <si>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</si>
  <si>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</si>
  <si>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</si>
  <si>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</si>
  <si>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</si>
  <si>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</si>
  <si>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</si>
  <si>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</si>
  <si>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</si>
  <si>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</si>
  <si>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</si>
  <si>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</si>
  <si>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</si>
  <si>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</si>
  <si>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</si>
  <si>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</si>
  <si>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</si>
  <si>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</si>
  <si>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</si>
  <si>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</si>
  <si>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</si>
  <si>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</si>
  <si>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</si>
  <si>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</si>
  <si>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</si>
  <si>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</si>
  <si>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</si>
  <si>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</si>
  <si>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</si>
  <si>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</si>
  <si>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</si>
  <si>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</si>
  <si>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</si>
  <si>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</si>
  <si>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</si>
  <si>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</si>
  <si>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</si>
  <si>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</si>
  <si>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</si>
  <si>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</si>
  <si>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</si>
  <si>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</si>
  <si>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</si>
  <si>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</si>
  <si>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</si>
  <si>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</si>
  <si>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</si>
  <si>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</si>
  <si>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</si>
  <si>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</si>
  <si>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</si>
  <si>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</si>
  <si>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</si>
  <si>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</si>
  <si>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</si>
  <si>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</si>
  <si>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</si>
  <si>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</si>
  <si>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</si>
  <si>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</si>
  <si>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</si>
  <si>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</si>
  <si>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</si>
  <si>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</si>
  <si>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</si>
  <si>
    <t>Кошти Засульської ОТГ</t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</si>
  <si>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</si>
  <si>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(-1839,0)</t>
  </si>
  <si>
    <t>Дохід з місцевого бюджету за програмою підтримки, у т.ч</t>
  </si>
  <si>
    <t xml:space="preserve">     Дохід з обласного бюджету (фонд розвитку територій області)</t>
  </si>
  <si>
    <t>Субвенція з державного бюджету</t>
  </si>
  <si>
    <t>Додаток до рішення Лубенської міської ради від 15 жовтня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</si>
</sst>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166" fontId="1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055;%20&#1074;&#1077;&#1088;&#1077;&#1089;&#1077;&#1085;&#1100;%202020\Finacial_Plan%20(&#1079;&#1072;%20&#1076;&#1078;&#1077;&#1088;&#1077;&#1083;&#1072;&#1084;&#1080;)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засульська ОТГ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28727</v>
          </cell>
          <cell r="I40">
            <v>21707.800000000003</v>
          </cell>
          <cell r="J40">
            <v>15876.300000000001</v>
          </cell>
        </row>
        <row r="52">
          <cell r="G52">
            <v>7875</v>
          </cell>
          <cell r="H52">
            <v>15731.4</v>
          </cell>
          <cell r="I52">
            <v>16099.5</v>
          </cell>
          <cell r="J52">
            <v>15609.8</v>
          </cell>
        </row>
        <row r="53">
          <cell r="G53">
            <v>1559</v>
          </cell>
          <cell r="H53">
            <v>3404.1</v>
          </cell>
          <cell r="I53">
            <v>3658.5</v>
          </cell>
          <cell r="J53">
            <v>3321.8</v>
          </cell>
        </row>
        <row r="54">
          <cell r="G54">
            <v>225</v>
          </cell>
          <cell r="H54">
            <v>550.20000000000005</v>
          </cell>
          <cell r="I54">
            <v>450</v>
          </cell>
          <cell r="J54">
            <v>250</v>
          </cell>
        </row>
        <row r="55">
          <cell r="G55">
            <v>200</v>
          </cell>
          <cell r="H55">
            <v>1300</v>
          </cell>
          <cell r="I55">
            <v>1800</v>
          </cell>
          <cell r="J55">
            <v>800</v>
          </cell>
        </row>
        <row r="56">
          <cell r="G56">
            <v>300</v>
          </cell>
          <cell r="H56">
            <v>300</v>
          </cell>
          <cell r="I56">
            <v>300</v>
          </cell>
          <cell r="J56">
            <v>300</v>
          </cell>
        </row>
        <row r="57">
          <cell r="G57">
            <v>682</v>
          </cell>
          <cell r="H57">
            <v>370</v>
          </cell>
          <cell r="I57">
            <v>821.1</v>
          </cell>
          <cell r="J57">
            <v>270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68">
          <cell r="H68">
            <v>15</v>
          </cell>
          <cell r="I68">
            <v>15</v>
          </cell>
          <cell r="J68">
            <v>15</v>
          </cell>
        </row>
        <row r="70">
          <cell r="G70">
            <v>0</v>
          </cell>
          <cell r="H70">
            <v>441.6</v>
          </cell>
          <cell r="I70">
            <v>360</v>
          </cell>
        </row>
        <row r="71">
          <cell r="G71">
            <v>0</v>
          </cell>
          <cell r="H71">
            <v>441.6</v>
          </cell>
          <cell r="I71">
            <v>360</v>
          </cell>
        </row>
        <row r="76">
          <cell r="G76">
            <v>0</v>
          </cell>
          <cell r="H76">
            <v>6572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  <cell r="J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46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460.00000000000006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36.299999999999997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  <row r="76">
          <cell r="G76">
            <v>0</v>
          </cell>
          <cell r="H76">
            <v>0</v>
          </cell>
        </row>
      </sheetData>
      <sheetData sheetId="3">
        <row r="41">
          <cell r="G41">
            <v>6476.8</v>
          </cell>
          <cell r="H41">
            <v>3013.8</v>
          </cell>
          <cell r="I41">
            <v>1100.3</v>
          </cell>
          <cell r="J41">
            <v>1418.5</v>
          </cell>
        </row>
        <row r="53">
          <cell r="G53">
            <v>3123.1</v>
          </cell>
          <cell r="H53">
            <v>489.29999999999995</v>
          </cell>
          <cell r="I53">
            <v>489.29999999999995</v>
          </cell>
          <cell r="J53">
            <v>321.10000000000002</v>
          </cell>
        </row>
        <row r="54">
          <cell r="G54">
            <v>687.1</v>
          </cell>
          <cell r="H54">
            <v>107.6</v>
          </cell>
          <cell r="I54">
            <v>107.6</v>
          </cell>
          <cell r="J54">
            <v>169.3</v>
          </cell>
        </row>
        <row r="55">
          <cell r="G55">
            <v>49.9</v>
          </cell>
          <cell r="H55">
            <v>49.8</v>
          </cell>
          <cell r="I55">
            <v>49.8</v>
          </cell>
          <cell r="J55">
            <v>49.8</v>
          </cell>
        </row>
        <row r="56">
          <cell r="G56">
            <v>110</v>
          </cell>
          <cell r="H56">
            <v>84.8</v>
          </cell>
          <cell r="I56">
            <v>50</v>
          </cell>
          <cell r="J56">
            <v>50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G58">
            <v>30</v>
          </cell>
          <cell r="H58">
            <v>46.2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2476.6999999999998</v>
          </cell>
          <cell r="H60">
            <v>2236.1</v>
          </cell>
          <cell r="I60">
            <v>403.6</v>
          </cell>
          <cell r="J60">
            <v>1170.8999999999999</v>
          </cell>
        </row>
        <row r="61">
          <cell r="G61">
            <v>1525.8</v>
          </cell>
          <cell r="H61">
            <v>1551.1</v>
          </cell>
          <cell r="I61">
            <v>0</v>
          </cell>
          <cell r="J61">
            <v>323.09999999999991</v>
          </cell>
        </row>
        <row r="62">
          <cell r="G62">
            <v>121.2</v>
          </cell>
          <cell r="H62">
            <v>130.1</v>
          </cell>
          <cell r="I62">
            <v>124.4</v>
          </cell>
          <cell r="J62">
            <v>124.3</v>
          </cell>
        </row>
        <row r="63">
          <cell r="G63">
            <v>602.5</v>
          </cell>
          <cell r="H63">
            <v>334.7</v>
          </cell>
          <cell r="I63">
            <v>243.4</v>
          </cell>
          <cell r="J63">
            <v>599.4</v>
          </cell>
        </row>
        <row r="64">
          <cell r="G64">
            <v>227.2</v>
          </cell>
          <cell r="H64">
            <v>220.2</v>
          </cell>
          <cell r="I64">
            <v>35.799999999999997</v>
          </cell>
          <cell r="J64">
            <v>124.10000000000001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7">
          <cell r="G77">
            <v>0</v>
          </cell>
          <cell r="H77">
            <v>0</v>
          </cell>
        </row>
      </sheetData>
      <sheetData sheetId="4">
        <row r="47">
          <cell r="F47">
            <v>121.3</v>
          </cell>
          <cell r="H47">
            <v>121.3</v>
          </cell>
        </row>
        <row r="58">
          <cell r="H58">
            <v>121.3</v>
          </cell>
        </row>
        <row r="77">
          <cell r="G77">
            <v>0</v>
          </cell>
          <cell r="H77">
            <v>0</v>
          </cell>
        </row>
      </sheetData>
      <sheetData sheetId="5">
        <row r="41">
          <cell r="G41">
            <v>2800</v>
          </cell>
          <cell r="H41">
            <v>2410</v>
          </cell>
          <cell r="J41">
            <v>100</v>
          </cell>
        </row>
        <row r="70">
          <cell r="G70">
            <v>2800</v>
          </cell>
          <cell r="H70">
            <v>2410</v>
          </cell>
          <cell r="J70">
            <v>100</v>
          </cell>
        </row>
        <row r="71">
          <cell r="G71">
            <v>2800</v>
          </cell>
          <cell r="H71">
            <v>2410</v>
          </cell>
        </row>
        <row r="72">
          <cell r="J72">
            <v>100</v>
          </cell>
        </row>
        <row r="76">
          <cell r="G76">
            <v>0</v>
          </cell>
          <cell r="H76">
            <v>0</v>
          </cell>
        </row>
        <row r="85">
          <cell r="G85">
            <v>2800</v>
          </cell>
          <cell r="H85">
            <v>2410</v>
          </cell>
          <cell r="J85">
            <v>100</v>
          </cell>
        </row>
        <row r="86">
          <cell r="G86">
            <v>2800</v>
          </cell>
          <cell r="H86">
            <v>2410</v>
          </cell>
          <cell r="J86">
            <v>100</v>
          </cell>
        </row>
        <row r="87">
          <cell r="G87">
            <v>2800</v>
          </cell>
          <cell r="H87">
            <v>2410</v>
          </cell>
          <cell r="J87">
            <v>100</v>
          </cell>
        </row>
        <row r="89">
          <cell r="G89">
            <v>2800</v>
          </cell>
          <cell r="H89">
            <v>2410</v>
          </cell>
        </row>
        <row r="93">
          <cell r="J93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tabSelected="1" view="pageBreakPreview" topLeftCell="A73" zoomScaleNormal="100" zoomScaleSheetLayoutView="100" workbookViewId="0">
      <selection activeCell="J70" sqref="J70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152</v>
      </c>
      <c r="F1" s="3"/>
      <c r="G1" s="3"/>
      <c r="H1" s="3"/>
      <c r="I1" s="3"/>
    </row>
    <row r="2" spans="1:11" s="8" customFormat="1" ht="20.25" x14ac:dyDescent="0.3">
      <c r="A2" s="4" t="s">
        <v>0</v>
      </c>
      <c r="B2" s="5"/>
      <c r="C2" s="6"/>
      <c r="D2" s="6"/>
      <c r="E2" s="6"/>
      <c r="F2" s="6"/>
      <c r="G2" s="4" t="s">
        <v>1</v>
      </c>
      <c r="H2" s="7"/>
      <c r="I2" s="4"/>
      <c r="J2" s="6"/>
      <c r="K2" s="6"/>
    </row>
    <row r="3" spans="1:11" s="8" customFormat="1" ht="20.25" x14ac:dyDescent="0.3">
      <c r="A3" s="9" t="s">
        <v>2</v>
      </c>
      <c r="B3" s="10"/>
      <c r="C3" s="11"/>
      <c r="D3" s="11"/>
      <c r="E3" s="11"/>
      <c r="F3" s="11"/>
      <c r="G3" s="9" t="s">
        <v>3</v>
      </c>
      <c r="H3" s="12"/>
      <c r="I3" s="9"/>
      <c r="J3" s="10"/>
      <c r="K3" s="11"/>
    </row>
    <row r="4" spans="1:11" s="8" customFormat="1" ht="20.25" x14ac:dyDescent="0.25">
      <c r="A4" s="13" t="s">
        <v>4</v>
      </c>
      <c r="B4" s="14"/>
      <c r="C4" s="15"/>
      <c r="D4" s="15"/>
      <c r="E4" s="15"/>
      <c r="F4" s="16"/>
      <c r="G4" s="13" t="s">
        <v>5</v>
      </c>
      <c r="H4" s="7"/>
      <c r="I4" s="13"/>
      <c r="J4" s="15"/>
      <c r="K4" s="15"/>
    </row>
    <row r="5" spans="1:11" s="8" customFormat="1" ht="20.25" x14ac:dyDescent="0.3">
      <c r="A5" s="17" t="s">
        <v>6</v>
      </c>
      <c r="B5" s="18" t="s">
        <v>7</v>
      </c>
      <c r="C5" s="19"/>
      <c r="D5" s="19"/>
      <c r="E5" s="19"/>
      <c r="F5" s="19"/>
      <c r="G5" s="9" t="s">
        <v>7</v>
      </c>
      <c r="H5" s="12"/>
      <c r="I5" s="9" t="s">
        <v>8</v>
      </c>
      <c r="J5" s="10"/>
      <c r="K5" s="11"/>
    </row>
    <row r="6" spans="1:11" s="8" customFormat="1" ht="20.25" x14ac:dyDescent="0.25">
      <c r="A6" s="20" t="s">
        <v>9</v>
      </c>
      <c r="B6" s="16"/>
      <c r="C6" s="16"/>
      <c r="D6" s="16"/>
      <c r="E6" s="16"/>
      <c r="F6" s="16"/>
      <c r="G6" s="7" t="s">
        <v>9</v>
      </c>
      <c r="H6" s="7"/>
      <c r="I6" s="7"/>
      <c r="J6" s="16"/>
      <c r="K6" s="16"/>
    </row>
    <row r="7" spans="1:11" s="8" customFormat="1" ht="20.25" x14ac:dyDescent="0.3">
      <c r="A7" s="17"/>
      <c r="B7" s="18"/>
      <c r="C7" s="6"/>
      <c r="D7" s="6"/>
      <c r="E7" s="6"/>
      <c r="F7" s="6"/>
      <c r="G7" s="21"/>
      <c r="H7" s="12"/>
      <c r="I7" s="21"/>
      <c r="J7" s="6"/>
      <c r="K7" s="6"/>
    </row>
    <row r="8" spans="1:11" s="8" customFormat="1" ht="20.25" x14ac:dyDescent="0.3">
      <c r="A8" s="102" t="s">
        <v>10</v>
      </c>
      <c r="B8" s="11"/>
      <c r="C8" s="6"/>
      <c r="D8" s="6"/>
      <c r="E8" s="6"/>
      <c r="F8" s="6"/>
      <c r="G8" s="107" t="s">
        <v>10</v>
      </c>
      <c r="H8" s="107"/>
      <c r="I8" s="107"/>
      <c r="J8" s="6"/>
      <c r="K8" s="6"/>
    </row>
    <row r="13" spans="1:11" x14ac:dyDescent="0.25">
      <c r="H13" s="108" t="s">
        <v>11</v>
      </c>
      <c r="I13" s="108"/>
      <c r="J13" s="99"/>
    </row>
    <row r="14" spans="1:11" x14ac:dyDescent="0.25">
      <c r="H14" s="108" t="s">
        <v>12</v>
      </c>
      <c r="I14" s="108"/>
      <c r="J14" s="99" t="s">
        <v>13</v>
      </c>
    </row>
    <row r="15" spans="1:11" x14ac:dyDescent="0.25">
      <c r="H15" s="108" t="s">
        <v>14</v>
      </c>
      <c r="I15" s="108"/>
    </row>
    <row r="16" spans="1:11" x14ac:dyDescent="0.25">
      <c r="H16" s="109" t="s">
        <v>15</v>
      </c>
      <c r="I16" s="109"/>
      <c r="J16" s="109"/>
    </row>
    <row r="19" spans="1:10" x14ac:dyDescent="0.25">
      <c r="A19" s="22" t="s">
        <v>16</v>
      </c>
      <c r="B19" s="23"/>
      <c r="C19" s="23"/>
      <c r="D19" s="23"/>
      <c r="E19" s="23"/>
      <c r="F19" s="23"/>
      <c r="G19" s="23"/>
      <c r="H19" s="104" t="s">
        <v>17</v>
      </c>
      <c r="I19" s="105"/>
      <c r="J19" s="106"/>
    </row>
    <row r="20" spans="1:10" ht="20.25" x14ac:dyDescent="0.25">
      <c r="A20" s="110" t="s">
        <v>18</v>
      </c>
      <c r="B20" s="111"/>
      <c r="C20" s="111"/>
      <c r="D20" s="111"/>
      <c r="E20" s="111"/>
      <c r="F20" s="111"/>
      <c r="G20" s="112"/>
      <c r="H20" s="113" t="s">
        <v>19</v>
      </c>
      <c r="I20" s="114"/>
      <c r="J20" s="24" t="s">
        <v>20</v>
      </c>
    </row>
    <row r="21" spans="1:10" ht="47.25" x14ac:dyDescent="0.25">
      <c r="A21" s="101" t="s">
        <v>21</v>
      </c>
      <c r="B21" s="111"/>
      <c r="C21" s="111"/>
      <c r="D21" s="111"/>
      <c r="E21" s="111"/>
      <c r="F21" s="111"/>
      <c r="G21" s="25"/>
      <c r="H21" s="113" t="s">
        <v>22</v>
      </c>
      <c r="I21" s="114"/>
      <c r="J21" s="26" t="s">
        <v>23</v>
      </c>
    </row>
    <row r="22" spans="1:10" ht="20.25" x14ac:dyDescent="0.25">
      <c r="A22" s="101" t="s">
        <v>24</v>
      </c>
      <c r="B22" s="111"/>
      <c r="C22" s="111"/>
      <c r="D22" s="111"/>
      <c r="E22" s="111"/>
      <c r="F22" s="111"/>
      <c r="G22" s="25"/>
      <c r="H22" s="113" t="s">
        <v>25</v>
      </c>
      <c r="I22" s="114"/>
      <c r="J22" s="27">
        <v>5310700000</v>
      </c>
    </row>
    <row r="23" spans="1:10" ht="20.25" x14ac:dyDescent="0.25">
      <c r="A23" s="101" t="s">
        <v>26</v>
      </c>
      <c r="B23" s="111"/>
      <c r="C23" s="111"/>
      <c r="D23" s="111"/>
      <c r="E23" s="111"/>
      <c r="F23" s="111"/>
      <c r="G23" s="28"/>
      <c r="H23" s="113" t="s">
        <v>27</v>
      </c>
      <c r="I23" s="114"/>
      <c r="J23" s="27"/>
    </row>
    <row r="24" spans="1:10" ht="18.75" customHeight="1" x14ac:dyDescent="0.25">
      <c r="A24" s="101" t="s">
        <v>28</v>
      </c>
      <c r="B24" s="28"/>
      <c r="C24" s="28"/>
      <c r="D24" s="28"/>
      <c r="E24" s="28"/>
      <c r="F24" s="28"/>
      <c r="G24" s="28"/>
      <c r="H24" s="113" t="s">
        <v>29</v>
      </c>
      <c r="I24" s="114"/>
      <c r="J24" s="27"/>
    </row>
    <row r="25" spans="1:10" ht="20.25" x14ac:dyDescent="0.25">
      <c r="A25" s="101" t="s">
        <v>30</v>
      </c>
      <c r="B25" s="111"/>
      <c r="C25" s="111"/>
      <c r="D25" s="111"/>
      <c r="E25" s="111"/>
      <c r="F25" s="111"/>
      <c r="G25" s="28"/>
      <c r="H25" s="113" t="s">
        <v>31</v>
      </c>
      <c r="I25" s="114"/>
      <c r="J25" s="29" t="s">
        <v>32</v>
      </c>
    </row>
    <row r="26" spans="1:10" ht="20.25" x14ac:dyDescent="0.25">
      <c r="A26" s="30" t="s">
        <v>33</v>
      </c>
      <c r="B26" s="115" t="s">
        <v>34</v>
      </c>
      <c r="C26" s="115"/>
      <c r="D26" s="115"/>
      <c r="E26" s="115"/>
      <c r="F26" s="115"/>
      <c r="G26" s="31"/>
      <c r="H26" s="32"/>
      <c r="I26" s="33"/>
      <c r="J26" s="34"/>
    </row>
    <row r="27" spans="1:10" ht="20.25" x14ac:dyDescent="0.25">
      <c r="A27" s="101" t="s">
        <v>35</v>
      </c>
      <c r="B27" s="111"/>
      <c r="C27" s="111"/>
      <c r="D27" s="111"/>
      <c r="E27" s="111"/>
      <c r="F27" s="111"/>
      <c r="G27" s="31"/>
      <c r="H27" s="35"/>
      <c r="I27" s="36"/>
      <c r="J27" s="37"/>
    </row>
    <row r="28" spans="1:10" ht="21" customHeight="1" x14ac:dyDescent="0.25">
      <c r="A28" s="101" t="s">
        <v>147</v>
      </c>
      <c r="B28" s="111"/>
      <c r="C28" s="111"/>
      <c r="D28" s="111"/>
      <c r="E28" s="111"/>
      <c r="F28" s="111"/>
      <c r="G28" s="28"/>
      <c r="H28" s="110" t="s">
        <v>36</v>
      </c>
      <c r="I28" s="112"/>
      <c r="J28" s="38"/>
    </row>
    <row r="29" spans="1:10" ht="20.25" x14ac:dyDescent="0.25">
      <c r="A29" s="116" t="s">
        <v>37</v>
      </c>
      <c r="B29" s="111"/>
      <c r="C29" s="111"/>
      <c r="D29" s="111"/>
      <c r="E29" s="111"/>
      <c r="F29" s="111"/>
      <c r="G29" s="112"/>
      <c r="H29" s="110" t="s">
        <v>38</v>
      </c>
      <c r="I29" s="112"/>
      <c r="J29" s="39"/>
    </row>
    <row r="30" spans="1:10" ht="20.25" x14ac:dyDescent="0.25">
      <c r="A30" s="101" t="s">
        <v>39</v>
      </c>
      <c r="B30" s="111"/>
      <c r="C30" s="111"/>
      <c r="D30" s="111"/>
      <c r="E30" s="111"/>
      <c r="F30" s="111"/>
      <c r="G30" s="97"/>
      <c r="H30" s="28"/>
      <c r="I30" s="28"/>
      <c r="J30" s="40"/>
    </row>
    <row r="31" spans="1:10" ht="20.25" x14ac:dyDescent="0.25">
      <c r="A31" s="101" t="s">
        <v>40</v>
      </c>
      <c r="B31" s="111"/>
      <c r="C31" s="111"/>
      <c r="D31" s="111"/>
      <c r="E31" s="111"/>
      <c r="F31" s="111"/>
      <c r="G31" s="41"/>
      <c r="H31" s="25"/>
      <c r="I31" s="25"/>
      <c r="J31" s="42"/>
    </row>
    <row r="33" spans="1:10" x14ac:dyDescent="0.25">
      <c r="A33" s="117" t="s">
        <v>41</v>
      </c>
      <c r="B33" s="117"/>
      <c r="C33" s="117"/>
      <c r="D33" s="117"/>
      <c r="E33" s="117"/>
      <c r="F33" s="117"/>
      <c r="G33" s="117"/>
      <c r="H33" s="117"/>
      <c r="I33" s="117"/>
      <c r="J33" s="117"/>
    </row>
    <row r="34" spans="1:10" x14ac:dyDescent="0.25">
      <c r="A34" s="43"/>
      <c r="B34" s="44"/>
      <c r="C34" s="43"/>
      <c r="D34" s="43"/>
      <c r="E34" s="43"/>
      <c r="F34" s="43"/>
      <c r="G34" s="43"/>
      <c r="H34" s="43"/>
      <c r="I34" s="43"/>
      <c r="J34" s="43"/>
    </row>
    <row r="35" spans="1:10" ht="51" customHeight="1" x14ac:dyDescent="0.25">
      <c r="A35" s="109" t="s">
        <v>42</v>
      </c>
      <c r="B35" s="118" t="s">
        <v>43</v>
      </c>
      <c r="C35" s="118" t="s">
        <v>44</v>
      </c>
      <c r="D35" s="118" t="s">
        <v>45</v>
      </c>
      <c r="E35" s="119" t="s">
        <v>46</v>
      </c>
      <c r="F35" s="118" t="s">
        <v>47</v>
      </c>
      <c r="G35" s="118" t="s">
        <v>48</v>
      </c>
      <c r="H35" s="118"/>
      <c r="I35" s="118"/>
      <c r="J35" s="118"/>
    </row>
    <row r="36" spans="1:10" ht="60.6" customHeight="1" x14ac:dyDescent="0.25">
      <c r="A36" s="109"/>
      <c r="B36" s="118"/>
      <c r="C36" s="118"/>
      <c r="D36" s="118"/>
      <c r="E36" s="119"/>
      <c r="F36" s="118"/>
      <c r="G36" s="45" t="s">
        <v>49</v>
      </c>
      <c r="H36" s="45" t="s">
        <v>50</v>
      </c>
      <c r="I36" s="45" t="s">
        <v>51</v>
      </c>
      <c r="J36" s="45" t="s">
        <v>52</v>
      </c>
    </row>
    <row r="37" spans="1:10" ht="18" customHeight="1" x14ac:dyDescent="0.25">
      <c r="A37" s="99">
        <v>1</v>
      </c>
      <c r="B37" s="100">
        <v>2</v>
      </c>
      <c r="C37" s="100">
        <v>3</v>
      </c>
      <c r="D37" s="100">
        <v>4</v>
      </c>
      <c r="E37" s="100">
        <v>5</v>
      </c>
      <c r="F37" s="100">
        <v>6</v>
      </c>
      <c r="G37" s="100">
        <v>7</v>
      </c>
      <c r="H37" s="100">
        <v>8</v>
      </c>
      <c r="I37" s="100">
        <v>9</v>
      </c>
      <c r="J37" s="100">
        <v>10</v>
      </c>
    </row>
    <row r="38" spans="1:10" ht="18" customHeight="1" x14ac:dyDescent="0.25">
      <c r="A38" s="121" t="s">
        <v>53</v>
      </c>
      <c r="B38" s="121"/>
      <c r="C38" s="121"/>
      <c r="D38" s="121"/>
      <c r="E38" s="121"/>
      <c r="F38" s="121"/>
      <c r="G38" s="121"/>
      <c r="H38" s="121"/>
      <c r="I38" s="121"/>
      <c r="J38" s="121"/>
    </row>
    <row r="39" spans="1:10" s="46" customFormat="1" ht="20.100000000000001" customHeight="1" x14ac:dyDescent="0.25">
      <c r="A39" s="122" t="s">
        <v>54</v>
      </c>
      <c r="B39" s="122"/>
      <c r="C39" s="122"/>
      <c r="D39" s="122"/>
      <c r="E39" s="122"/>
      <c r="F39" s="122"/>
      <c r="G39" s="122"/>
      <c r="H39" s="122"/>
      <c r="I39" s="122"/>
      <c r="J39" s="122"/>
    </row>
    <row r="40" spans="1:10" s="46" customFormat="1" x14ac:dyDescent="0.25">
      <c r="A40" s="47" t="s">
        <v>55</v>
      </c>
      <c r="B40" s="48">
        <v>1010</v>
      </c>
      <c r="C40" s="49"/>
      <c r="D40" s="50">
        <v>37730.400000000001</v>
      </c>
      <c r="E40" s="50">
        <v>37730.400000000001</v>
      </c>
      <c r="F40" s="50">
        <f>G40+H40+I40+J40</f>
        <v>127012.2</v>
      </c>
      <c r="G40" s="50">
        <f>[1]НСЗУ!G40+'[1]Власні надходження'!G40+'[1]М.Б. (загальний фонд)'!G40+'[1]М.Б. (спеціальний фонд)'!G40</f>
        <v>10883.7</v>
      </c>
      <c r="H40" s="50">
        <f>[1]НСЗУ!H40+'[1]Власні надходження'!H40+'[1]М.Б. (загальний фонд)'!H40+'[1]М.Б. (спеціальний фонд)'!H40</f>
        <v>28727</v>
      </c>
      <c r="I40" s="50">
        <f>[1]НСЗУ!I40+'[1]Власні надходження'!I40+'[1]М.Б. (загальний фонд)'!I40+'[1]М.Б. (спеціальний фонд)'!I40</f>
        <v>21707.800000000003</v>
      </c>
      <c r="J40" s="50">
        <f>[1]НСЗУ!J40+'[1]Власні надходження'!J40+'[1]М.Б. (загальний фонд)'!J40+'[1]М.Б. (спеціальний фонд)'!J40+49817.4</f>
        <v>65693.7</v>
      </c>
    </row>
    <row r="41" spans="1:10" s="46" customFormat="1" x14ac:dyDescent="0.25">
      <c r="A41" s="47" t="s">
        <v>149</v>
      </c>
      <c r="B41" s="48">
        <v>1020</v>
      </c>
      <c r="C41" s="49"/>
      <c r="D41" s="50">
        <v>15431.5</v>
      </c>
      <c r="E41" s="50">
        <v>15431.5</v>
      </c>
      <c r="F41" s="50">
        <f>SUM(G41:J41)</f>
        <v>17579.199999999997</v>
      </c>
      <c r="G41" s="50">
        <f>[1]НСЗУ!G41+'[1]Власні надходження'!G41+'[1]М.Б. (загальний фонд)'!G41+'[1]М.Б. (спеціальний фонд)'!G41</f>
        <v>9276.7999999999993</v>
      </c>
      <c r="H41" s="50">
        <f>[1]НСЗУ!H41+'[1]Власні надходження'!H41+'[1]М.Б. (загальний фонд)'!H41+'[1]М.Б. (спеціальний фонд)'!H41</f>
        <v>5423.8</v>
      </c>
      <c r="I41" s="50">
        <f>[1]НСЗУ!I41+'[1]Власні надходження'!I41+'[1]М.Б. (загальний фонд)'!I41+'[1]М.Б. (спеціальний фонд)'!I41</f>
        <v>1100.3</v>
      </c>
      <c r="J41" s="50">
        <f>[1]НСЗУ!J41+'[1]Власні надходження'!J41+'[1]М.Б. (загальний фонд)'!J41+'[1]М.Б. (спеціальний фонд)'!J41+259.8</f>
        <v>1778.3</v>
      </c>
    </row>
    <row r="42" spans="1:10" s="46" customFormat="1" x14ac:dyDescent="0.25">
      <c r="A42" s="53" t="s">
        <v>150</v>
      </c>
      <c r="B42" s="48">
        <v>1021</v>
      </c>
      <c r="C42" s="49"/>
      <c r="D42" s="50"/>
      <c r="E42" s="50"/>
      <c r="F42" s="50">
        <v>2410</v>
      </c>
      <c r="G42" s="50"/>
      <c r="H42" s="50">
        <v>2410</v>
      </c>
      <c r="I42" s="50"/>
      <c r="J42" s="50"/>
    </row>
    <row r="43" spans="1:10" s="46" customFormat="1" x14ac:dyDescent="0.25">
      <c r="A43" s="47" t="s">
        <v>56</v>
      </c>
      <c r="B43" s="48">
        <v>1030</v>
      </c>
      <c r="C43" s="51"/>
      <c r="D43" s="50">
        <v>12527.6</v>
      </c>
      <c r="E43" s="50">
        <v>12527.6</v>
      </c>
      <c r="F43" s="50">
        <f>F44+F45+F46+F47+F48+F49</f>
        <v>121.3</v>
      </c>
      <c r="G43" s="50">
        <f>G44+G45+G46+G47+G48+G49</f>
        <v>0</v>
      </c>
      <c r="H43" s="50">
        <f>H44+H45+H46+H47+H48+H49</f>
        <v>121.3</v>
      </c>
      <c r="I43" s="50">
        <f>I44+I45+I46+I47+I48+I49</f>
        <v>0</v>
      </c>
      <c r="J43" s="50">
        <f>J44+J45+J46+J47+J48+J49</f>
        <v>0</v>
      </c>
    </row>
    <row r="44" spans="1:10" s="46" customFormat="1" x14ac:dyDescent="0.25">
      <c r="A44" s="52" t="s">
        <v>57</v>
      </c>
      <c r="B44" s="48">
        <v>1031</v>
      </c>
      <c r="C44" s="49"/>
      <c r="D44" s="50">
        <v>8007.5</v>
      </c>
      <c r="E44" s="50">
        <v>8007.5</v>
      </c>
      <c r="F44" s="50">
        <v>0</v>
      </c>
      <c r="G44" s="50">
        <f>G48+G45+G46+G47</f>
        <v>0</v>
      </c>
      <c r="H44" s="50">
        <v>0</v>
      </c>
      <c r="I44" s="50">
        <f>I48+I45+I46+I47</f>
        <v>0</v>
      </c>
      <c r="J44" s="50">
        <f>J48+J45+J46+J47</f>
        <v>0</v>
      </c>
    </row>
    <row r="45" spans="1:10" s="46" customFormat="1" x14ac:dyDescent="0.25">
      <c r="A45" s="52" t="s">
        <v>58</v>
      </c>
      <c r="B45" s="48">
        <v>1032</v>
      </c>
      <c r="C45" s="49"/>
      <c r="D45" s="50">
        <v>1989.8</v>
      </c>
      <c r="E45" s="50">
        <v>1989.8</v>
      </c>
      <c r="F45" s="50">
        <f t="shared" ref="F45:F53" si="0">SUM(G45:J45)</f>
        <v>0</v>
      </c>
      <c r="G45" s="50">
        <f>[1]НСЗУ!G44+'[1]Власні надходження'!G44+'[1]М.Б. (загальний фонд)'!G44+'[1]М.Б. (спеціальний фонд)'!G44</f>
        <v>0</v>
      </c>
      <c r="H45" s="50">
        <f>[1]НСЗУ!H44+'[1]Власні надходження'!H44+'[1]М.Б. (загальний фонд)'!H44+'[1]М.Б. (спеціальний фонд)'!H44</f>
        <v>0</v>
      </c>
      <c r="I45" s="50">
        <f>[1]НСЗУ!I44+'[1]Власні надходження'!I44+'[1]М.Б. (загальний фонд)'!I44+'[1]М.Б. (спеціальний фонд)'!I44</f>
        <v>0</v>
      </c>
      <c r="J45" s="50">
        <f>[1]НСЗУ!J44+'[1]Власні надходження'!J44+'[1]М.Б. (загальний фонд)'!J44+'[1]М.Б. (спеціальний фонд)'!J44</f>
        <v>0</v>
      </c>
    </row>
    <row r="46" spans="1:10" s="46" customFormat="1" x14ac:dyDescent="0.25">
      <c r="A46" s="52" t="s">
        <v>59</v>
      </c>
      <c r="B46" s="48">
        <v>1033</v>
      </c>
      <c r="C46" s="49"/>
      <c r="D46" s="50">
        <v>2284.6</v>
      </c>
      <c r="E46" s="50">
        <v>2284.6</v>
      </c>
      <c r="F46" s="50">
        <f t="shared" si="0"/>
        <v>0</v>
      </c>
      <c r="G46" s="50">
        <f>[1]НСЗУ!G45+'[1]Власні надходження'!G45+'[1]М.Б. (загальний фонд)'!G45+'[1]М.Б. (спеціальний фонд)'!G45</f>
        <v>0</v>
      </c>
      <c r="H46" s="50">
        <f>[1]НСЗУ!H45+'[1]Власні надходження'!H45+'[1]М.Б. (загальний фонд)'!H45+'[1]М.Б. (спеціальний фонд)'!H45</f>
        <v>0</v>
      </c>
      <c r="I46" s="50">
        <f>[1]НСЗУ!I45+'[1]Власні надходження'!I45+'[1]М.Б. (загальний фонд)'!I45+'[1]М.Б. (спеціальний фонд)'!I45</f>
        <v>0</v>
      </c>
      <c r="J46" s="50">
        <f>[1]НСЗУ!J45+'[1]Власні надходження'!J45+'[1]М.Б. (загальний фонд)'!J45+'[1]М.Б. (спеціальний фонд)'!J45</f>
        <v>0</v>
      </c>
    </row>
    <row r="47" spans="1:10" s="46" customFormat="1" x14ac:dyDescent="0.25">
      <c r="A47" s="52" t="s">
        <v>60</v>
      </c>
      <c r="B47" s="48">
        <v>1034</v>
      </c>
      <c r="C47" s="49"/>
      <c r="D47" s="50">
        <v>245.7</v>
      </c>
      <c r="E47" s="50">
        <v>245.7</v>
      </c>
      <c r="F47" s="50">
        <f t="shared" si="0"/>
        <v>0</v>
      </c>
      <c r="G47" s="50">
        <f>[1]НСЗУ!G46+'[1]Власні надходження'!G46+'[1]М.Б. (загальний фонд)'!G46+'[1]М.Б. (спеціальний фонд)'!G46</f>
        <v>0</v>
      </c>
      <c r="H47" s="50">
        <f>[1]НСЗУ!H46+'[1]Власні надходження'!H46+'[1]М.Б. (загальний фонд)'!H46+'[1]М.Б. (спеціальний фонд)'!H46</f>
        <v>0</v>
      </c>
      <c r="I47" s="50">
        <f>[1]НСЗУ!I46+'[1]Власні надходження'!I46+'[1]М.Б. (загальний фонд)'!I46+'[1]М.Б. (спеціальний фонд)'!I46</f>
        <v>0</v>
      </c>
      <c r="J47" s="50">
        <f>[1]НСЗУ!J46+'[1]Власні надходження'!J46+'[1]М.Б. (загальний фонд)'!J46+'[1]М.Б. (спеціальний фонд)'!J46</f>
        <v>0</v>
      </c>
    </row>
    <row r="48" spans="1:10" s="46" customFormat="1" x14ac:dyDescent="0.25">
      <c r="A48" s="52" t="s">
        <v>146</v>
      </c>
      <c r="B48" s="48">
        <v>1035</v>
      </c>
      <c r="C48" s="49"/>
      <c r="D48" s="50">
        <v>0</v>
      </c>
      <c r="E48" s="50">
        <v>0</v>
      </c>
      <c r="F48" s="50">
        <f>'[1]засульська ОТГ'!F47</f>
        <v>121.3</v>
      </c>
      <c r="G48" s="50">
        <f>'[1]засульська ОТГ'!G47</f>
        <v>0</v>
      </c>
      <c r="H48" s="50">
        <f>'[1]засульська ОТГ'!H47</f>
        <v>121.3</v>
      </c>
      <c r="I48" s="50">
        <f>'[1]засульська ОТГ'!I47</f>
        <v>0</v>
      </c>
      <c r="J48" s="50">
        <f>'[1]засульська ОТГ'!J47</f>
        <v>0</v>
      </c>
    </row>
    <row r="49" spans="1:10" s="46" customFormat="1" x14ac:dyDescent="0.25">
      <c r="A49" s="52" t="s">
        <v>151</v>
      </c>
      <c r="B49" s="48">
        <v>1036</v>
      </c>
      <c r="C49" s="49"/>
      <c r="D49" s="50">
        <v>0</v>
      </c>
      <c r="E49" s="50">
        <v>0</v>
      </c>
      <c r="F49" s="50">
        <f>G49+H49+I49+J49</f>
        <v>0</v>
      </c>
      <c r="G49" s="50">
        <v>0</v>
      </c>
      <c r="H49" s="50">
        <v>0</v>
      </c>
      <c r="I49" s="50">
        <v>0</v>
      </c>
      <c r="J49" s="50">
        <f>342.6-342.6</f>
        <v>0</v>
      </c>
    </row>
    <row r="50" spans="1:10" s="46" customFormat="1" x14ac:dyDescent="0.25">
      <c r="A50" s="53" t="s">
        <v>61</v>
      </c>
      <c r="B50" s="48">
        <v>1040</v>
      </c>
      <c r="C50" s="51"/>
      <c r="D50" s="50">
        <v>2172</v>
      </c>
      <c r="E50" s="50">
        <v>2172</v>
      </c>
      <c r="F50" s="50">
        <f t="shared" si="0"/>
        <v>3569.9</v>
      </c>
      <c r="G50" s="50">
        <f>[1]НСЗУ!G47+'[1]Власні надходження'!G47+'[1]М.Б. (загальний фонд)'!G48+'[1]М.Б. (спеціальний фонд)'!G47</f>
        <v>1004.1</v>
      </c>
      <c r="H50" s="50">
        <f>[1]НСЗУ!H47+'[1]Власні надходження'!H47+'[1]М.Б. (загальний фонд)'!H48+'[1]М.Б. (спеціальний фонд)'!H47</f>
        <v>866.4</v>
      </c>
      <c r="I50" s="50">
        <f>[1]НСЗУ!I47+'[1]Власні надходження'!I47+'[1]М.Б. (загальний фонд)'!I48+'[1]М.Б. (спеціальний фонд)'!I47</f>
        <v>653.79999999999995</v>
      </c>
      <c r="J50" s="50">
        <f>[1]НСЗУ!J47+'[1]Власні надходження'!J47+'[1]М.Б. (загальний фонд)'!J48+'[1]М.Б. (спеціальний фонд)'!J47</f>
        <v>1045.5999999999999</v>
      </c>
    </row>
    <row r="51" spans="1:10" s="46" customFormat="1" x14ac:dyDescent="0.25">
      <c r="A51" s="54" t="s">
        <v>62</v>
      </c>
      <c r="B51" s="99">
        <v>1041</v>
      </c>
      <c r="C51" s="49"/>
      <c r="D51" s="50"/>
      <c r="E51" s="50"/>
      <c r="F51" s="50">
        <f t="shared" si="0"/>
        <v>0</v>
      </c>
      <c r="G51" s="50">
        <f>[1]НСЗУ!G48+'[1]Власні надходження'!G48+'[1]М.Б. (загальний фонд)'!G49+'[1]М.Б. (спеціальний фонд)'!G48</f>
        <v>0</v>
      </c>
      <c r="H51" s="50">
        <f>[1]НСЗУ!H48+'[1]Власні надходження'!H48+'[1]М.Б. (загальний фонд)'!H49+'[1]М.Б. (спеціальний фонд)'!H48</f>
        <v>0</v>
      </c>
      <c r="I51" s="50">
        <f>[1]НСЗУ!I48+'[1]Власні надходження'!I48+'[1]М.Б. (загальний фонд)'!I49+'[1]М.Б. (спеціальний фонд)'!I48</f>
        <v>0</v>
      </c>
      <c r="J51" s="50">
        <f>[1]НСЗУ!J48+'[1]Власні надходження'!J48+'[1]М.Б. (загальний фонд)'!J49+'[1]М.Б. (спеціальний фонд)'!J48</f>
        <v>0</v>
      </c>
    </row>
    <row r="52" spans="1:10" s="46" customFormat="1" x14ac:dyDescent="0.25">
      <c r="A52" s="54" t="s">
        <v>63</v>
      </c>
      <c r="B52" s="99">
        <v>1042</v>
      </c>
      <c r="C52" s="49"/>
      <c r="D52" s="50"/>
      <c r="E52" s="50"/>
      <c r="F52" s="50">
        <f t="shared" si="0"/>
        <v>0</v>
      </c>
      <c r="G52" s="50">
        <f>[1]НСЗУ!G49+'[1]Власні надходження'!G49+'[1]М.Б. (загальний фонд)'!G50+'[1]М.Б. (спеціальний фонд)'!G49</f>
        <v>0</v>
      </c>
      <c r="H52" s="50">
        <f>[1]НСЗУ!H49+'[1]Власні надходження'!H49+'[1]М.Б. (загальний фонд)'!H50+'[1]М.Б. (спеціальний фонд)'!H49</f>
        <v>0</v>
      </c>
      <c r="I52" s="50">
        <f>[1]НСЗУ!I49+'[1]Власні надходження'!I49+'[1]М.Б. (загальний фонд)'!I50+'[1]М.Б. (спеціальний фонд)'!I49</f>
        <v>0</v>
      </c>
      <c r="J52" s="50">
        <f>[1]НСЗУ!J49+'[1]Власні надходження'!J49+'[1]М.Б. (загальний фонд)'!J50+'[1]М.Б. (спеціальний фонд)'!J49</f>
        <v>0</v>
      </c>
    </row>
    <row r="53" spans="1:10" s="46" customFormat="1" x14ac:dyDescent="0.25">
      <c r="A53" s="52" t="s">
        <v>64</v>
      </c>
      <c r="B53" s="99">
        <v>1043</v>
      </c>
      <c r="C53" s="49"/>
      <c r="D53" s="50">
        <v>2172</v>
      </c>
      <c r="E53" s="50">
        <v>2172</v>
      </c>
      <c r="F53" s="50">
        <f t="shared" si="0"/>
        <v>3569.9</v>
      </c>
      <c r="G53" s="50">
        <f>[1]НСЗУ!G50+'[1]Власні надходження'!G50+'[1]М.Б. (загальний фонд)'!G51+'[1]М.Б. (спеціальний фонд)'!G50</f>
        <v>1004.1</v>
      </c>
      <c r="H53" s="50">
        <f>[1]НСЗУ!H50+'[1]Власні надходження'!H50+'[1]М.Б. (загальний фонд)'!H51+'[1]М.Б. (спеціальний фонд)'!H50</f>
        <v>866.4</v>
      </c>
      <c r="I53" s="50">
        <f>[1]НСЗУ!I50+'[1]Власні надходження'!I50+'[1]М.Б. (загальний фонд)'!I51+'[1]М.Б. (спеціальний фонд)'!I50</f>
        <v>653.79999999999995</v>
      </c>
      <c r="J53" s="50">
        <f>[1]НСЗУ!J50+'[1]Власні надходження'!J50+'[1]М.Б. (загальний фонд)'!J51+'[1]М.Б. (спеціальний фонд)'!J50</f>
        <v>1045.5999999999999</v>
      </c>
    </row>
    <row r="54" spans="1:10" s="55" customFormat="1" ht="20.100000000000001" customHeight="1" x14ac:dyDescent="0.25">
      <c r="A54" s="124" t="s">
        <v>65</v>
      </c>
      <c r="B54" s="122"/>
      <c r="C54" s="122"/>
      <c r="D54" s="122"/>
      <c r="E54" s="122"/>
      <c r="F54" s="122"/>
      <c r="G54" s="122"/>
      <c r="H54" s="122"/>
      <c r="I54" s="122"/>
      <c r="J54" s="122"/>
    </row>
    <row r="55" spans="1:10" s="55" customFormat="1" ht="20.100000000000001" customHeight="1" x14ac:dyDescent="0.25">
      <c r="A55" s="47" t="s">
        <v>66</v>
      </c>
      <c r="B55" s="99">
        <v>1050</v>
      </c>
      <c r="C55" s="49"/>
      <c r="D55" s="50">
        <v>43931.3</v>
      </c>
      <c r="E55" s="50">
        <v>43931.3</v>
      </c>
      <c r="F55" s="56">
        <f>SUM(G55:J55)</f>
        <v>68657.7</v>
      </c>
      <c r="G55" s="50">
        <f>[1]НСЗУ!G52+'[1]Власні надходження'!G52+'[1]М.Б. (загальний фонд)'!G53+'[1]М.Б. (спеціальний фонд)'!G52</f>
        <v>11098.1</v>
      </c>
      <c r="H55" s="50">
        <f>[1]НСЗУ!H52+'[1]Власні надходження'!H52+'[1]М.Б. (загальний фонд)'!H53+'[1]М.Б. (спеціальний фонд)'!H52</f>
        <v>16320.699999999999</v>
      </c>
      <c r="I55" s="50">
        <f>[1]НСЗУ!I52+'[1]Власні надходження'!I52+'[1]М.Б. (загальний фонд)'!I53+'[1]М.Б. (спеціальний фонд)'!I52</f>
        <v>16688.8</v>
      </c>
      <c r="J55" s="50">
        <f>[1]НСЗУ!J52+'[1]Власні надходження'!J52+'[1]М.Б. (загальний фонд)'!J53+'[1]М.Б. (спеціальний фонд)'!J52-280.8+8800</f>
        <v>24550.1</v>
      </c>
    </row>
    <row r="56" spans="1:10" s="55" customFormat="1" ht="20.100000000000001" customHeight="1" x14ac:dyDescent="0.25">
      <c r="A56" s="47" t="s">
        <v>67</v>
      </c>
      <c r="B56" s="99">
        <v>1060</v>
      </c>
      <c r="C56" s="49"/>
      <c r="D56" s="50">
        <v>9213.2999999999993</v>
      </c>
      <c r="E56" s="50">
        <v>9213.2999999999993</v>
      </c>
      <c r="F56" s="56">
        <f t="shared" ref="F56:F78" si="1">SUM(G56:J56)</f>
        <v>14929.2</v>
      </c>
      <c r="G56" s="50">
        <f>[1]НСЗУ!G53+'[1]Власні надходження'!G53+'[1]М.Б. (загальний фонд)'!G54+'[1]М.Б. (спеціальний фонд)'!G53</f>
        <v>2265.1</v>
      </c>
      <c r="H56" s="50">
        <f>[1]НСЗУ!H53+'[1]Власні надходження'!H53+'[1]М.Б. (загальний фонд)'!H54+'[1]М.Б. (спеціальний фонд)'!H53</f>
        <v>3530.7</v>
      </c>
      <c r="I56" s="50">
        <f>[1]НСЗУ!I53+'[1]Власні надходження'!I53+'[1]М.Б. (загальний фонд)'!I54+'[1]М.Б. (спеціальний фонд)'!I53</f>
        <v>3785.1</v>
      </c>
      <c r="J56" s="50">
        <f>[1]НСЗУ!J53+'[1]Власні надходження'!J53+'[1]М.Б. (загальний фонд)'!J54+'[1]М.Б. (спеціальний фонд)'!J53-61.8+1900</f>
        <v>5348.3</v>
      </c>
    </row>
    <row r="57" spans="1:10" s="55" customFormat="1" ht="20.100000000000001" customHeight="1" x14ac:dyDescent="0.25">
      <c r="A57" s="47" t="s">
        <v>68</v>
      </c>
      <c r="B57" s="99">
        <v>1070</v>
      </c>
      <c r="C57" s="49"/>
      <c r="D57" s="50">
        <v>1863.5</v>
      </c>
      <c r="E57" s="50">
        <v>1863.5</v>
      </c>
      <c r="F57" s="56">
        <f t="shared" si="1"/>
        <v>2474.6999999999998</v>
      </c>
      <c r="G57" s="50">
        <f>[1]НСЗУ!G54+'[1]Власні надходження'!G54+'[1]М.Б. (загальний фонд)'!G55+'[1]М.Б. (спеціальний фонд)'!G54</f>
        <v>374.9</v>
      </c>
      <c r="H57" s="50">
        <f>[1]НСЗУ!H54+'[1]Власні надходження'!H54+'[1]М.Б. (загальний фонд)'!H55+'[1]М.Б. (спеціальний фонд)'!H54</f>
        <v>700</v>
      </c>
      <c r="I57" s="50">
        <f>[1]НСЗУ!I54+'[1]Власні надходження'!I54+'[1]М.Б. (загальний фонд)'!I55+'[1]М.Б. (спеціальний фонд)'!I54</f>
        <v>599.79999999999995</v>
      </c>
      <c r="J57" s="50">
        <f>[1]НСЗУ!J54+'[1]Власні надходження'!J54+'[1]М.Б. (загальний фонд)'!J55+'[1]М.Б. (спеціальний фонд)'!J54+400.2</f>
        <v>800</v>
      </c>
    </row>
    <row r="58" spans="1:10" s="55" customFormat="1" ht="20.100000000000001" customHeight="1" x14ac:dyDescent="0.25">
      <c r="A58" s="47" t="s">
        <v>69</v>
      </c>
      <c r="B58" s="99">
        <v>1080</v>
      </c>
      <c r="C58" s="49"/>
      <c r="D58" s="50">
        <v>1360.1</v>
      </c>
      <c r="E58" s="50">
        <v>1360.1</v>
      </c>
      <c r="F58" s="56">
        <f t="shared" si="1"/>
        <v>9994.7999999999993</v>
      </c>
      <c r="G58" s="50">
        <f>[1]НСЗУ!G55+'[1]Власні надходження'!G55+'[1]М.Б. (загальний фонд)'!G56+'[1]М.Б. (спеціальний фонд)'!G55</f>
        <v>460</v>
      </c>
      <c r="H58" s="50">
        <f>[1]НСЗУ!H55+'[1]Власні надходження'!H55+'[1]М.Б. (загальний фонд)'!H56+'[1]М.Б. (спеціальний фонд)'!H55</f>
        <v>1534.8</v>
      </c>
      <c r="I58" s="50">
        <f>[1]НСЗУ!I55+'[1]Власні надходження'!I55+'[1]М.Б. (загальний фонд)'!I56+'[1]М.Б. (спеціальний фонд)'!I55</f>
        <v>2000</v>
      </c>
      <c r="J58" s="50">
        <f>[1]НСЗУ!J55+'[1]Власні надходження'!J55+'[1]М.Б. (загальний фонд)'!J56+'[1]М.Б. (спеціальний фонд)'!J55+5000</f>
        <v>6000</v>
      </c>
    </row>
    <row r="59" spans="1:10" s="55" customFormat="1" ht="20.100000000000001" customHeight="1" x14ac:dyDescent="0.25">
      <c r="A59" s="47" t="s">
        <v>70</v>
      </c>
      <c r="B59" s="99">
        <v>1090</v>
      </c>
      <c r="C59" s="49"/>
      <c r="D59" s="50">
        <v>575.4</v>
      </c>
      <c r="E59" s="50">
        <v>575.4</v>
      </c>
      <c r="F59" s="56">
        <f t="shared" si="1"/>
        <v>1700</v>
      </c>
      <c r="G59" s="50">
        <f>[1]НСЗУ!G56+'[1]Власні надходження'!G56+'[1]М.Б. (загальний фонд)'!G57+'[1]М.Б. (спеціальний фонд)'!G56</f>
        <v>300</v>
      </c>
      <c r="H59" s="50">
        <f>[1]НСЗУ!H56+'[1]Власні надходження'!H56+'[1]М.Б. (загальний фонд)'!H57+'[1]М.Б. (спеціальний фонд)'!H56</f>
        <v>300</v>
      </c>
      <c r="I59" s="50">
        <f>[1]НСЗУ!I56+'[1]Власні надходження'!I56+'[1]М.Б. (загальний фонд)'!I57+'[1]М.Б. (спеціальний фонд)'!I56</f>
        <v>300</v>
      </c>
      <c r="J59" s="50">
        <f>[1]НСЗУ!J56+'[1]Власні надходження'!J56+'[1]М.Б. (загальний фонд)'!J57+'[1]М.Б. (спеціальний фонд)'!J56+500</f>
        <v>800</v>
      </c>
    </row>
    <row r="60" spans="1:10" s="55" customFormat="1" ht="20.100000000000001" customHeight="1" x14ac:dyDescent="0.25">
      <c r="A60" s="47" t="s">
        <v>71</v>
      </c>
      <c r="B60" s="99">
        <v>1100</v>
      </c>
      <c r="C60" s="49"/>
      <c r="D60" s="50">
        <v>1291.5999999999999</v>
      </c>
      <c r="E60" s="50">
        <v>1291.5999999999999</v>
      </c>
      <c r="F60" s="56">
        <f t="shared" si="1"/>
        <v>3740.6</v>
      </c>
      <c r="G60" s="50">
        <f>[1]НСЗУ!G57+'[1]Власні надходження'!G57+'[1]М.Б. (загальний фонд)'!G58+'[1]М.Б. (спеціальний фонд)'!G57</f>
        <v>812</v>
      </c>
      <c r="H60" s="50">
        <f>[1]НСЗУ!H57+'[1]Власні надходження'!H57+'[1]М.Б. (загальний фонд)'!H58+'[1]М.Б. (спеціальний фонд)'!H57+'[1]засульська ОТГ'!H58</f>
        <v>637.5</v>
      </c>
      <c r="I60" s="50">
        <f>[1]НСЗУ!I57+'[1]Власні надходження'!I57+'[1]М.Б. (загальний фонд)'!I58+'[1]М.Б. (спеціальний фонд)'!I57</f>
        <v>921.1</v>
      </c>
      <c r="J60" s="50">
        <f>[1]НСЗУ!J57+'[1]Власні надходження'!J57+'[1]М.Б. (загальний фонд)'!J58+'[1]М.Б. (спеціальний фонд)'!J57+1000</f>
        <v>1370</v>
      </c>
    </row>
    <row r="61" spans="1:10" s="55" customFormat="1" ht="20.100000000000001" customHeight="1" x14ac:dyDescent="0.25">
      <c r="A61" s="47" t="s">
        <v>72</v>
      </c>
      <c r="B61" s="99">
        <v>1110</v>
      </c>
      <c r="C61" s="49"/>
      <c r="D61" s="50">
        <v>55</v>
      </c>
      <c r="E61" s="50">
        <v>55</v>
      </c>
      <c r="F61" s="56">
        <f t="shared" si="1"/>
        <v>196</v>
      </c>
      <c r="G61" s="50">
        <f>[1]НСЗУ!G58+'[1]Власні надходження'!G58+'[1]М.Б. (загальний фонд)'!G59+'[1]М.Б. (спеціальний фонд)'!G58</f>
        <v>46</v>
      </c>
      <c r="H61" s="50">
        <f>[1]НСЗУ!H58+'[1]Власні надходження'!H58+'[1]М.Б. (загальний фонд)'!H59+'[1]М.Б. (спеціальний фонд)'!H58</f>
        <v>50</v>
      </c>
      <c r="I61" s="50">
        <f>[1]НСЗУ!I58+'[1]Власні надходження'!I58+'[1]М.Б. (загальний фонд)'!I59+'[1]М.Б. (спеціальний фонд)'!I58</f>
        <v>50</v>
      </c>
      <c r="J61" s="50">
        <f>[1]НСЗУ!J58+'[1]Власні надходження'!J58+'[1]М.Б. (загальний фонд)'!J59+'[1]М.Б. (спеціальний фонд)'!J58</f>
        <v>50</v>
      </c>
    </row>
    <row r="62" spans="1:10" s="55" customFormat="1" ht="20.100000000000001" customHeight="1" x14ac:dyDescent="0.25">
      <c r="A62" s="47" t="s">
        <v>73</v>
      </c>
      <c r="B62" s="99">
        <v>1120</v>
      </c>
      <c r="C62" s="49"/>
      <c r="D62" s="50">
        <v>7357.9</v>
      </c>
      <c r="E62" s="50">
        <v>7357.9</v>
      </c>
      <c r="F62" s="56">
        <f t="shared" si="1"/>
        <v>7676.0999999999995</v>
      </c>
      <c r="G62" s="50">
        <f>[1]НСЗУ!G59+'[1]Власні надходження'!G59+'[1]М.Б. (загальний фонд)'!G60+'[1]М.Б. (спеціальний фонд)'!G59</f>
        <v>2936.7</v>
      </c>
      <c r="H62" s="50">
        <f>[1]НСЗУ!H59+'[1]Власні надходження'!H59+'[1]М.Б. (загальний фонд)'!H60+'[1]М.Б. (спеціальний фонд)'!H59</f>
        <v>2553.5</v>
      </c>
      <c r="I62" s="50">
        <f>[1]НСЗУ!I59+'[1]Власні надходження'!I59+'[1]М.Б. (загальний фонд)'!I60+'[1]М.Б. (спеціальний фонд)'!I59</f>
        <v>513.4</v>
      </c>
      <c r="J62" s="50">
        <f>[1]НСЗУ!J59+'[1]Власні надходження'!J59+'[1]М.Б. (загальний фонд)'!J60+'[1]М.Б. (спеціальний фонд)'!J59</f>
        <v>1672.5</v>
      </c>
    </row>
    <row r="63" spans="1:10" s="55" customFormat="1" ht="20.100000000000001" customHeight="1" x14ac:dyDescent="0.25">
      <c r="A63" s="54" t="s">
        <v>74</v>
      </c>
      <c r="B63" s="99">
        <v>1121</v>
      </c>
      <c r="C63" s="49"/>
      <c r="D63" s="50">
        <v>3927.2</v>
      </c>
      <c r="E63" s="50">
        <v>3927.2</v>
      </c>
      <c r="F63" s="56">
        <f t="shared" si="1"/>
        <v>4091.5</v>
      </c>
      <c r="G63" s="50">
        <f>[1]НСЗУ!G60+'[1]Власні надходження'!G60+'[1]М.Б. (загальний фонд)'!G61+'[1]М.Б. (спеціальний фонд)'!G60</f>
        <v>1760</v>
      </c>
      <c r="H63" s="50">
        <f>[1]НСЗУ!H60+'[1]Власні надходження'!H60+'[1]М.Б. (загальний фонд)'!H61+'[1]М.Б. (спеціальний фонд)'!H60</f>
        <v>1728.5</v>
      </c>
      <c r="I63" s="50">
        <f>[1]НСЗУ!I60+'[1]Власні надходження'!I60+'[1]М.Б. (загальний фонд)'!I61+'[1]М.Б. (спеціальний фонд)'!I60</f>
        <v>0</v>
      </c>
      <c r="J63" s="50">
        <f>[1]НСЗУ!J60+'[1]Власні надходження'!J60+'[1]М.Б. (загальний фонд)'!J61+'[1]М.Б. (спеціальний фонд)'!J60</f>
        <v>603</v>
      </c>
    </row>
    <row r="64" spans="1:10" s="55" customFormat="1" ht="20.100000000000001" customHeight="1" x14ac:dyDescent="0.25">
      <c r="A64" s="54" t="s">
        <v>75</v>
      </c>
      <c r="B64" s="99">
        <v>1122</v>
      </c>
      <c r="C64" s="49"/>
      <c r="D64" s="50">
        <v>560.70000000000005</v>
      </c>
      <c r="E64" s="50">
        <v>560.70000000000005</v>
      </c>
      <c r="F64" s="56">
        <f t="shared" si="1"/>
        <v>637.29999999999995</v>
      </c>
      <c r="G64" s="50">
        <f>[1]НСЗУ!G61+'[1]Власні надходження'!G61+'[1]М.Б. (загальний фонд)'!G62+'[1]М.Б. (спеціальний фонд)'!G61</f>
        <v>157.5</v>
      </c>
      <c r="H64" s="50">
        <f>[1]НСЗУ!H61+'[1]Власні надходження'!H61+'[1]М.Б. (загальний фонд)'!H62+'[1]М.Б. (спеціальний фонд)'!H61</f>
        <v>164.8</v>
      </c>
      <c r="I64" s="50">
        <f>[1]НСЗУ!I61+'[1]Власні надходження'!I61+'[1]М.Б. (загальний фонд)'!I62+'[1]М.Б. (спеціальний фонд)'!I61</f>
        <v>157.6</v>
      </c>
      <c r="J64" s="50">
        <f>[1]НСЗУ!J61+'[1]Власні надходження'!J61+'[1]М.Б. (загальний фонд)'!J62+'[1]М.Б. (спеціальний фонд)'!J61</f>
        <v>157.4</v>
      </c>
    </row>
    <row r="65" spans="1:10" s="55" customFormat="1" ht="20.100000000000001" customHeight="1" x14ac:dyDescent="0.25">
      <c r="A65" s="54" t="s">
        <v>76</v>
      </c>
      <c r="B65" s="99">
        <v>1123</v>
      </c>
      <c r="C65" s="49"/>
      <c r="D65" s="50">
        <v>2100</v>
      </c>
      <c r="E65" s="50">
        <v>2100</v>
      </c>
      <c r="F65" s="56">
        <f t="shared" si="1"/>
        <v>2340</v>
      </c>
      <c r="G65" s="50">
        <f>[1]НСЗУ!G62+'[1]Власні надходження'!G62+'[1]М.Б. (загальний фонд)'!G63+'[1]М.Б. (спеціальний фонд)'!G62</f>
        <v>792</v>
      </c>
      <c r="H65" s="50">
        <f>[1]НСЗУ!H62+'[1]Власні надходження'!H62+'[1]М.Б. (загальний фонд)'!H63+'[1]М.Б. (спеціальний фонд)'!H62</f>
        <v>440</v>
      </c>
      <c r="I65" s="50">
        <f>[1]НСЗУ!I62+'[1]Власні надходження'!I62+'[1]М.Б. (загальний фонд)'!I63+'[1]М.Б. (спеціальний фонд)'!I62</f>
        <v>320</v>
      </c>
      <c r="J65" s="50">
        <f>[1]НСЗУ!J62+'[1]Власні надходження'!J62+'[1]М.Б. (загальний фонд)'!J63+'[1]М.Б. (спеціальний фонд)'!J62</f>
        <v>788</v>
      </c>
    </row>
    <row r="66" spans="1:10" s="55" customFormat="1" ht="20.100000000000001" customHeight="1" x14ac:dyDescent="0.25">
      <c r="A66" s="54" t="s">
        <v>77</v>
      </c>
      <c r="B66" s="99">
        <v>1124</v>
      </c>
      <c r="C66" s="49"/>
      <c r="D66" s="50">
        <v>770</v>
      </c>
      <c r="E66" s="50">
        <v>770</v>
      </c>
      <c r="F66" s="56">
        <f t="shared" si="1"/>
        <v>607.29999999999995</v>
      </c>
      <c r="G66" s="50">
        <f>[1]НСЗУ!G63+'[1]Власні надходження'!G63+'[1]М.Б. (загальний фонд)'!G64+'[1]М.Б. (спеціальний фонд)'!G63</f>
        <v>227.2</v>
      </c>
      <c r="H66" s="50">
        <f>[1]НСЗУ!H63+'[1]Власні надходження'!H63+'[1]М.Б. (загальний фонд)'!H64+'[1]М.Б. (спеціальний фонд)'!H63</f>
        <v>220.2</v>
      </c>
      <c r="I66" s="50">
        <f>[1]НСЗУ!I63+'[1]Власні надходження'!I63+'[1]М.Б. (загальний фонд)'!I64+'[1]М.Б. (спеціальний фонд)'!I63</f>
        <v>35.799999999999997</v>
      </c>
      <c r="J66" s="50">
        <f>[1]НСЗУ!J63+'[1]Власні надходження'!J63+'[1]М.Б. (загальний фонд)'!J64+'[1]М.Б. (спеціальний фонд)'!J63</f>
        <v>124.10000000000001</v>
      </c>
    </row>
    <row r="67" spans="1:10" s="55" customFormat="1" ht="20.100000000000001" customHeight="1" x14ac:dyDescent="0.25">
      <c r="A67" s="54" t="s">
        <v>78</v>
      </c>
      <c r="B67" s="99">
        <v>1125</v>
      </c>
      <c r="C67" s="49"/>
      <c r="D67" s="50" t="s">
        <v>79</v>
      </c>
      <c r="E67" s="50" t="s">
        <v>79</v>
      </c>
      <c r="F67" s="56">
        <f t="shared" si="1"/>
        <v>0</v>
      </c>
      <c r="G67" s="50">
        <f>[1]НСЗУ!G64+'[1]Власні надходження'!G64+'[1]М.Б. (загальний фонд)'!G65+'[1]М.Б. (спеціальний фонд)'!G64</f>
        <v>0</v>
      </c>
      <c r="H67" s="50">
        <f>[1]НСЗУ!H64+'[1]Власні надходження'!H64+'[1]М.Б. (загальний фонд)'!H65+'[1]М.Б. (спеціальний фонд)'!H64</f>
        <v>0</v>
      </c>
      <c r="I67" s="50">
        <f>[1]НСЗУ!I64+'[1]Власні надходження'!I64+'[1]М.Б. (загальний фонд)'!I65+'[1]М.Б. (спеціальний фонд)'!I64</f>
        <v>0</v>
      </c>
      <c r="J67" s="50">
        <f>[1]НСЗУ!J64+'[1]Власні надходження'!J64+'[1]М.Б. (загальний фонд)'!J65+'[1]М.Б. (спеціальний фонд)'!J64</f>
        <v>0</v>
      </c>
    </row>
    <row r="68" spans="1:10" s="55" customFormat="1" ht="20.100000000000001" customHeight="1" x14ac:dyDescent="0.25">
      <c r="A68" s="54" t="s">
        <v>80</v>
      </c>
      <c r="B68" s="99">
        <v>1126</v>
      </c>
      <c r="C68" s="49"/>
      <c r="D68" s="50" t="s">
        <v>79</v>
      </c>
      <c r="E68" s="50" t="s">
        <v>79</v>
      </c>
      <c r="F68" s="56">
        <f t="shared" si="1"/>
        <v>0</v>
      </c>
      <c r="G68" s="50">
        <f>[1]НСЗУ!G65+'[1]Власні надходження'!G65+'[1]М.Б. (загальний фонд)'!G66+'[1]М.Б. (спеціальний фонд)'!G65</f>
        <v>0</v>
      </c>
      <c r="H68" s="50">
        <f>[1]НСЗУ!H65+'[1]Власні надходження'!H65+'[1]М.Б. (загальний фонд)'!H66+'[1]М.Б. (спеціальний фонд)'!H65</f>
        <v>0</v>
      </c>
      <c r="I68" s="50">
        <f>[1]НСЗУ!I65+'[1]Власні надходження'!I65+'[1]М.Б. (загальний фонд)'!I66+'[1]М.Б. (спеціальний фонд)'!I65</f>
        <v>0</v>
      </c>
      <c r="J68" s="50">
        <f>[1]НСЗУ!J65+'[1]Власні надходження'!J65+'[1]М.Б. (загальний фонд)'!J66+'[1]М.Б. (спеціальний фонд)'!J65</f>
        <v>0</v>
      </c>
    </row>
    <row r="69" spans="1:10" s="55" customFormat="1" ht="37.5" customHeight="1" x14ac:dyDescent="0.25">
      <c r="A69" s="47" t="s">
        <v>81</v>
      </c>
      <c r="B69" s="99">
        <v>1130</v>
      </c>
      <c r="C69" s="49"/>
      <c r="D69" s="50">
        <v>11.5</v>
      </c>
      <c r="E69" s="50">
        <v>11.5</v>
      </c>
      <c r="F69" s="56">
        <f t="shared" si="1"/>
        <v>20</v>
      </c>
      <c r="G69" s="50">
        <f>[1]НСЗУ!G66+'[1]Власні надходження'!G66+'[1]М.Б. (загальний фонд)'!G67+'[1]М.Б. (спеціальний фонд)'!G66</f>
        <v>5</v>
      </c>
      <c r="H69" s="50">
        <f>[1]НСЗУ!H66+'[1]Власні надходження'!H66+'[1]М.Б. (загальний фонд)'!H67+'[1]М.Б. (спеціальний фонд)'!H66</f>
        <v>5</v>
      </c>
      <c r="I69" s="50">
        <f>[1]НСЗУ!I66+'[1]Власні надходження'!I66+'[1]М.Б. (загальний фонд)'!I67+'[1]М.Б. (спеціальний фонд)'!I66</f>
        <v>5</v>
      </c>
      <c r="J69" s="50">
        <f>[1]НСЗУ!J66+'[1]Власні надходження'!J66+'[1]М.Б. (загальний фонд)'!J67+'[1]М.Б. (спеціальний фонд)'!J66</f>
        <v>5</v>
      </c>
    </row>
    <row r="70" spans="1:10" s="55" customFormat="1" ht="20.100000000000001" customHeight="1" x14ac:dyDescent="0.25">
      <c r="A70" s="47" t="s">
        <v>82</v>
      </c>
      <c r="B70" s="99">
        <v>1140</v>
      </c>
      <c r="C70" s="49"/>
      <c r="D70" s="50">
        <v>365.4</v>
      </c>
      <c r="E70" s="50">
        <v>365.4</v>
      </c>
      <c r="F70" s="56">
        <f t="shared" si="1"/>
        <v>170.8</v>
      </c>
      <c r="G70" s="50">
        <f>[1]НСЗУ!G67+'[1]Власні надходження'!G67+'[1]М.Б. (загальний фонд)'!G68+'[1]М.Б. (спеціальний фонд)'!G67</f>
        <v>42.7</v>
      </c>
      <c r="H70" s="50">
        <f>[1]НСЗУ!H67+'[1]Власні надходження'!H67+'[1]М.Б. (загальний фонд)'!H68+'[1]М.Б. (спеціальний фонд)'!H67</f>
        <v>42.7</v>
      </c>
      <c r="I70" s="50">
        <f>[1]НСЗУ!I67+'[1]Власні надходження'!I67+'[1]М.Б. (загальний фонд)'!I68+'[1]М.Б. (спеціальний фонд)'!I67</f>
        <v>42.7</v>
      </c>
      <c r="J70" s="50">
        <f>[1]НСЗУ!J67+'[1]Власні надходження'!J67+'[1]М.Б. (загальний фонд)'!J68+'[1]М.Б. (спеціальний фонд)'!J67</f>
        <v>42.7</v>
      </c>
    </row>
    <row r="71" spans="1:10" s="55" customFormat="1" ht="20.100000000000001" customHeight="1" x14ac:dyDescent="0.25">
      <c r="A71" s="47" t="s">
        <v>83</v>
      </c>
      <c r="B71" s="99">
        <v>1150</v>
      </c>
      <c r="C71" s="49"/>
      <c r="D71" s="50">
        <v>80.7</v>
      </c>
      <c r="E71" s="50">
        <v>80.7</v>
      </c>
      <c r="F71" s="56">
        <f t="shared" si="1"/>
        <v>134.1</v>
      </c>
      <c r="G71" s="50">
        <f>[1]НСЗУ!G68+'[1]Власні надходження'!G68+'[1]М.Б. (загальний фонд)'!G69+'[1]М.Б. (спеціальний фонд)'!G68</f>
        <v>24.1</v>
      </c>
      <c r="H71" s="50">
        <f>[1]НСЗУ!H68+'[1]Власні надходження'!H68+'[1]М.Б. (загальний фонд)'!H69+'[1]М.Б. (спеціальний фонд)'!H68</f>
        <v>40</v>
      </c>
      <c r="I71" s="50">
        <f>[1]НСЗУ!I68+'[1]Власні надходження'!I68+'[1]М.Б. (загальний фонд)'!I69+'[1]М.Б. (спеціальний фонд)'!I68</f>
        <v>35</v>
      </c>
      <c r="J71" s="50">
        <f>[1]НСЗУ!J68+'[1]Власні надходження'!J68+'[1]М.Б. (загальний фонд)'!J69+'[1]М.Б. (спеціальний фонд)'!J68</f>
        <v>35</v>
      </c>
    </row>
    <row r="72" spans="1:10" s="55" customFormat="1" ht="20.100000000000001" customHeight="1" x14ac:dyDescent="0.25">
      <c r="A72" s="47" t="s">
        <v>84</v>
      </c>
      <c r="B72" s="99">
        <v>1160</v>
      </c>
      <c r="C72" s="49"/>
      <c r="D72" s="50"/>
      <c r="E72" s="50"/>
      <c r="F72" s="56">
        <f t="shared" si="1"/>
        <v>0</v>
      </c>
      <c r="G72" s="50">
        <f>[1]НСЗУ!G69+'[1]Власні надходження'!G69+'[1]М.Б. (загальний фонд)'!G70+'[1]М.Б. (спеціальний фонд)'!G69</f>
        <v>0</v>
      </c>
      <c r="H72" s="50">
        <f>[1]НСЗУ!H69+'[1]Власні надходження'!H69+'[1]М.Б. (загальний фонд)'!H70+'[1]М.Б. (спеціальний фонд)'!H69</f>
        <v>0</v>
      </c>
      <c r="I72" s="50">
        <f>[1]НСЗУ!I69+'[1]Власні надходження'!I69+'[1]М.Б. (загальний фонд)'!I70+'[1]М.Б. (спеціальний фонд)'!I69</f>
        <v>0</v>
      </c>
      <c r="J72" s="50">
        <f>[1]НСЗУ!J69+'[1]Власні надходження'!J69+'[1]М.Б. (загальний фонд)'!J70+'[1]М.Б. (спеціальний фонд)'!J69</f>
        <v>0</v>
      </c>
    </row>
    <row r="73" spans="1:10" s="55" customFormat="1" ht="20.100000000000001" customHeight="1" x14ac:dyDescent="0.25">
      <c r="A73" s="53" t="s">
        <v>85</v>
      </c>
      <c r="B73" s="99">
        <v>1170</v>
      </c>
      <c r="C73" s="49"/>
      <c r="D73" s="50">
        <v>1782.4</v>
      </c>
      <c r="E73" s="50">
        <v>1782.4</v>
      </c>
      <c r="F73" s="56">
        <f>SUM(G73:J73)</f>
        <v>8371.4000000000015</v>
      </c>
      <c r="G73" s="50">
        <f>[1]НСЗУ!G70+'[1]Власні надходження'!G70+'[1]М.Б. (загальний фонд)'!G71+'[1]М.Б. (спеціальний фонд)'!G70</f>
        <v>2800</v>
      </c>
      <c r="H73" s="50">
        <f>[1]НСЗУ!H70+'[1]Власні надходження'!H70+'[1]М.Б. (загальний фонд)'!H71+'[1]М.Б. (спеціальний фонд)'!H70</f>
        <v>2851.6</v>
      </c>
      <c r="I73" s="50">
        <f>[1]НСЗУ!I70+'[1]Власні надходження'!I70+'[1]М.Б. (загальний фонд)'!I71+'[1]М.Б. (спеціальний фонд)'!I70</f>
        <v>360</v>
      </c>
      <c r="J73" s="50">
        <f>[1]НСЗУ!J70+'[1]Власні надходження'!J70+'[1]М.Б. (загальний фонд)'!J71+'[1]М.Б. (спеціальний фонд)'!J70+259.8+J74</f>
        <v>2359.8000000000002</v>
      </c>
    </row>
    <row r="74" spans="1:10" s="55" customFormat="1" ht="20.100000000000001" customHeight="1" x14ac:dyDescent="0.25">
      <c r="A74" s="53" t="s">
        <v>86</v>
      </c>
      <c r="B74" s="99">
        <v>1171</v>
      </c>
      <c r="C74" s="49"/>
      <c r="D74" s="50">
        <v>1618.5</v>
      </c>
      <c r="E74" s="50">
        <v>1618.5</v>
      </c>
      <c r="F74" s="56">
        <f t="shared" si="1"/>
        <v>8011.6</v>
      </c>
      <c r="G74" s="50">
        <f>[1]НСЗУ!G71+'[1]Власні надходження'!G71+'[1]М.Б. (загальний фонд)'!G72+'[1]М.Б. (спеціальний фонд)'!G71</f>
        <v>2800</v>
      </c>
      <c r="H74" s="50">
        <f>[1]НСЗУ!H71+'[1]Власні надходження'!H71+'[1]М.Б. (загальний фонд)'!H72+'[1]М.Б. (спеціальний фонд)'!H71</f>
        <v>2851.6</v>
      </c>
      <c r="I74" s="50">
        <f>[1]НСЗУ!I71+'[1]Власні надходження'!I71+'[1]М.Б. (загальний фонд)'!I72+'[1]М.Б. (спеціальний фонд)'!I71</f>
        <v>360</v>
      </c>
      <c r="J74" s="50">
        <f>[1]НСЗУ!J71+'[1]Власні надходження'!J71+'[1]М.Б. (загальний фонд)'!J72+'[1]М.Б. (спеціальний фонд)'!J71+2000</f>
        <v>2000</v>
      </c>
    </row>
    <row r="75" spans="1:10" s="55" customFormat="1" ht="20.100000000000001" customHeight="1" x14ac:dyDescent="0.25">
      <c r="A75" s="52" t="s">
        <v>87</v>
      </c>
      <c r="B75" s="99">
        <v>1172</v>
      </c>
      <c r="C75" s="49"/>
      <c r="D75" s="50">
        <v>163.9</v>
      </c>
      <c r="E75" s="50">
        <v>163.9</v>
      </c>
      <c r="F75" s="56">
        <f t="shared" si="1"/>
        <v>359.8</v>
      </c>
      <c r="G75" s="50">
        <f>[1]НСЗУ!G72+'[1]Власні надходження'!G72+'[1]М.Б. (загальний фонд)'!G73+'[1]М.Б. (спеціальний фонд)'!G72</f>
        <v>0</v>
      </c>
      <c r="H75" s="50">
        <f>[1]НСЗУ!H72+'[1]Власні надходження'!H72+'[1]М.Б. (загальний фонд)'!H73+'[1]М.Б. (спеціальний фонд)'!H72</f>
        <v>0</v>
      </c>
      <c r="I75" s="50">
        <f>[1]НСЗУ!I72+'[1]Власні надходження'!I72+'[1]М.Б. (загальний фонд)'!I73+'[1]М.Б. (спеціальний фонд)'!I72</f>
        <v>0</v>
      </c>
      <c r="J75" s="50">
        <f>[1]НСЗУ!J72+'[1]Власні надходження'!J72+'[1]М.Б. (загальний фонд)'!J73+'[1]М.Б. (спеціальний фонд)'!J72+259.8</f>
        <v>359.8</v>
      </c>
    </row>
    <row r="76" spans="1:10" s="55" customFormat="1" ht="20.100000000000001" customHeight="1" x14ac:dyDescent="0.25">
      <c r="A76" s="53" t="s">
        <v>88</v>
      </c>
      <c r="B76" s="99">
        <v>1180</v>
      </c>
      <c r="C76" s="49"/>
      <c r="D76" s="50"/>
      <c r="E76" s="50"/>
      <c r="F76" s="56">
        <f t="shared" si="1"/>
        <v>0</v>
      </c>
      <c r="G76" s="50">
        <f>[1]НСЗУ!G73+'[1]Власні надходження'!G73+'[1]М.Б. (загальний фонд)'!G74+'[1]М.Б. (спеціальний фонд)'!G73</f>
        <v>0</v>
      </c>
      <c r="H76" s="50">
        <f>[1]НСЗУ!H73+'[1]Власні надходження'!H73+'[1]М.Б. (загальний фонд)'!H74+'[1]М.Б. (спеціальний фонд)'!H73</f>
        <v>0</v>
      </c>
      <c r="I76" s="50">
        <f>[1]НСЗУ!I73+'[1]Власні надходження'!I73+'[1]М.Б. (загальний фонд)'!I74+'[1]М.Б. (спеціальний фонд)'!I73</f>
        <v>0</v>
      </c>
      <c r="J76" s="50">
        <f>[1]НСЗУ!J73+'[1]Власні надходження'!J73+'[1]М.Б. (загальний фонд)'!J74+'[1]М.Б. (спеціальний фонд)'!J73</f>
        <v>0</v>
      </c>
    </row>
    <row r="77" spans="1:10" s="55" customFormat="1" ht="19.5" customHeight="1" x14ac:dyDescent="0.25">
      <c r="A77" s="95" t="s">
        <v>89</v>
      </c>
      <c r="B77" s="99">
        <v>1190</v>
      </c>
      <c r="C77" s="58"/>
      <c r="D77" s="56">
        <v>67861.399999999994</v>
      </c>
      <c r="E77" s="56">
        <v>67861.399999999994</v>
      </c>
      <c r="F77" s="56">
        <f>SUM(G77:J77)</f>
        <v>148282.6</v>
      </c>
      <c r="G77" s="56">
        <f>G40+G41+G50</f>
        <v>21164.6</v>
      </c>
      <c r="H77" s="56">
        <f>H40+H41+H50+H43</f>
        <v>35138.500000000007</v>
      </c>
      <c r="I77" s="56">
        <f>I40+I41+I50</f>
        <v>23461.9</v>
      </c>
      <c r="J77" s="56">
        <f>J40+J41+J50+J43</f>
        <v>68517.600000000006</v>
      </c>
    </row>
    <row r="78" spans="1:10" s="55" customFormat="1" ht="19.5" customHeight="1" x14ac:dyDescent="0.25">
      <c r="A78" s="95" t="s">
        <v>90</v>
      </c>
      <c r="B78" s="99">
        <v>1200</v>
      </c>
      <c r="C78" s="58"/>
      <c r="D78" s="56">
        <v>67861.399999999994</v>
      </c>
      <c r="E78" s="56">
        <v>67861.399999999994</v>
      </c>
      <c r="F78" s="56">
        <f t="shared" si="1"/>
        <v>118065.39999999998</v>
      </c>
      <c r="G78" s="56">
        <f>G55+G56+G57+G58+G59+G60+G61+G62+G69+G70+G71+G73</f>
        <v>21164.6</v>
      </c>
      <c r="H78" s="56">
        <f>H55+H56+H57+H58+H59+H60+H61+H62+H69+H70+H71+H73</f>
        <v>28566.499999999996</v>
      </c>
      <c r="I78" s="56">
        <f>I55+I56+I57+I58+I59+I60+I61+I62+I69+I70+I71+I73</f>
        <v>25300.899999999998</v>
      </c>
      <c r="J78" s="56">
        <f>J55+J56+J57+J58+J59+J60+J61+J62+J69+J70+J71+J73</f>
        <v>43033.399999999994</v>
      </c>
    </row>
    <row r="79" spans="1:10" s="55" customFormat="1" ht="19.5" customHeight="1" x14ac:dyDescent="0.25">
      <c r="A79" s="95" t="s">
        <v>91</v>
      </c>
      <c r="B79" s="99">
        <v>1210</v>
      </c>
      <c r="C79" s="58"/>
      <c r="D79" s="59"/>
      <c r="E79" s="50"/>
      <c r="F79" s="56">
        <v>0</v>
      </c>
      <c r="G79" s="56">
        <f>[1]НСЗУ!G76+'[1]Власні надходження'!G76+'[1]М.Б. (загальний фонд)'!G77+'[1]засульська ОТГ'!G77+'[1]М.Б. (спеціальний фонд)'!G76</f>
        <v>0</v>
      </c>
      <c r="H79" s="56">
        <f>[1]НСЗУ!H76+'[1]Власні надходження'!H76+'[1]М.Б. (загальний фонд)'!H77+'[1]засульська ОТГ'!H77+'[1]М.Б. (спеціальний фонд)'!H76</f>
        <v>6572</v>
      </c>
      <c r="I79" s="56" t="s">
        <v>148</v>
      </c>
      <c r="J79" s="56">
        <f>-4733+32217.2-2000</f>
        <v>25484.2</v>
      </c>
    </row>
    <row r="80" spans="1:10" s="55" customFormat="1" ht="19.5" customHeight="1" x14ac:dyDescent="0.25">
      <c r="A80" s="123"/>
      <c r="B80" s="123"/>
      <c r="C80" s="123"/>
      <c r="D80" s="123"/>
      <c r="E80" s="123"/>
      <c r="F80" s="123"/>
      <c r="G80" s="123"/>
      <c r="H80" s="123"/>
      <c r="I80" s="123"/>
      <c r="J80" s="123"/>
    </row>
    <row r="81" spans="1:10" s="55" customFormat="1" ht="19.5" customHeight="1" x14ac:dyDescent="0.25">
      <c r="A81" s="122" t="s">
        <v>92</v>
      </c>
      <c r="B81" s="122"/>
      <c r="C81" s="122"/>
      <c r="D81" s="122"/>
      <c r="E81" s="122"/>
      <c r="F81" s="122"/>
      <c r="G81" s="122"/>
      <c r="H81" s="122"/>
      <c r="I81" s="122"/>
      <c r="J81" s="122"/>
    </row>
    <row r="82" spans="1:10" s="55" customFormat="1" ht="19.5" customHeight="1" x14ac:dyDescent="0.25">
      <c r="A82" s="53" t="s">
        <v>93</v>
      </c>
      <c r="B82" s="60">
        <v>2010</v>
      </c>
      <c r="C82" s="58"/>
      <c r="D82" s="58"/>
      <c r="E82" s="58"/>
      <c r="F82" s="58"/>
      <c r="G82" s="58"/>
      <c r="H82" s="58"/>
      <c r="I82" s="58"/>
      <c r="J82" s="58"/>
    </row>
    <row r="83" spans="1:10" s="55" customFormat="1" ht="19.5" customHeight="1" x14ac:dyDescent="0.25">
      <c r="A83" s="53" t="s">
        <v>94</v>
      </c>
      <c r="B83" s="60">
        <v>2020</v>
      </c>
      <c r="C83" s="58"/>
      <c r="D83" s="58"/>
      <c r="E83" s="58"/>
      <c r="F83" s="58"/>
      <c r="G83" s="58"/>
      <c r="H83" s="58"/>
      <c r="I83" s="58"/>
      <c r="J83" s="58"/>
    </row>
    <row r="84" spans="1:10" s="55" customFormat="1" ht="19.5" customHeight="1" x14ac:dyDescent="0.25">
      <c r="A84" s="53" t="s">
        <v>95</v>
      </c>
      <c r="B84" s="60">
        <v>2030</v>
      </c>
      <c r="C84" s="58"/>
      <c r="D84" s="58"/>
      <c r="E84" s="58"/>
      <c r="F84" s="58"/>
      <c r="G84" s="58"/>
      <c r="H84" s="58"/>
      <c r="I84" s="58"/>
      <c r="J84" s="58"/>
    </row>
    <row r="85" spans="1:10" s="55" customFormat="1" ht="19.5" customHeight="1" x14ac:dyDescent="0.25">
      <c r="A85" s="53" t="s">
        <v>96</v>
      </c>
      <c r="B85" s="60">
        <v>2040</v>
      </c>
      <c r="C85" s="58"/>
      <c r="D85" s="58"/>
      <c r="E85" s="58"/>
      <c r="F85" s="58"/>
      <c r="G85" s="58"/>
      <c r="H85" s="58"/>
      <c r="I85" s="58"/>
      <c r="J85" s="58"/>
    </row>
    <row r="86" spans="1:10" s="55" customFormat="1" ht="19.5" customHeight="1" x14ac:dyDescent="0.25">
      <c r="A86" s="119"/>
      <c r="B86" s="119"/>
      <c r="C86" s="119"/>
      <c r="D86" s="119"/>
      <c r="E86" s="119"/>
      <c r="F86" s="119"/>
      <c r="G86" s="119"/>
      <c r="H86" s="119"/>
      <c r="I86" s="119"/>
      <c r="J86" s="119"/>
    </row>
    <row r="87" spans="1:10" s="55" customFormat="1" ht="20.100000000000001" customHeight="1" x14ac:dyDescent="0.25">
      <c r="A87" s="125" t="s">
        <v>97</v>
      </c>
      <c r="B87" s="125"/>
      <c r="C87" s="125"/>
      <c r="D87" s="125"/>
      <c r="E87" s="125"/>
      <c r="F87" s="125"/>
      <c r="G87" s="125"/>
      <c r="H87" s="125"/>
      <c r="I87" s="125"/>
      <c r="J87" s="125"/>
    </row>
    <row r="88" spans="1:10" s="55" customFormat="1" ht="20.100000000000001" customHeight="1" x14ac:dyDescent="0.25">
      <c r="A88" s="61" t="s">
        <v>98</v>
      </c>
      <c r="B88" s="62">
        <v>3010</v>
      </c>
      <c r="C88" s="63"/>
      <c r="D88" s="57">
        <v>1582.4</v>
      </c>
      <c r="E88" s="57">
        <v>1582.4</v>
      </c>
      <c r="F88" s="57">
        <f>SUM(G88:J88)</f>
        <v>5569.8</v>
      </c>
      <c r="G88" s="57">
        <f>[1]НСЗУ!G85+'[1]Власні надходження'!G85+'[1]М.Б. (загальний фонд)'!G86+'[1]М.Б. (спеціальний фонд)'!G85</f>
        <v>2800</v>
      </c>
      <c r="H88" s="57">
        <f>[1]НСЗУ!H85+'[1]Власні надходження'!H85+'[1]М.Б. (загальний фонд)'!H86+'[1]М.Б. (спеціальний фонд)'!H85</f>
        <v>2410</v>
      </c>
      <c r="I88" s="57">
        <f>[1]НСЗУ!I85+'[1]Власні надходження'!I85+'[1]М.Б. (загальний фонд)'!I86+'[1]М.Б. (спеціальний фонд)'!I85</f>
        <v>0</v>
      </c>
      <c r="J88" s="57">
        <f>[1]НСЗУ!J85+'[1]Власні надходження'!J85+'[1]М.Б. (загальний фонд)'!J86+'[1]М.Б. (спеціальний фонд)'!J85+259.8</f>
        <v>359.8</v>
      </c>
    </row>
    <row r="89" spans="1:10" s="55" customFormat="1" ht="42" customHeight="1" x14ac:dyDescent="0.25">
      <c r="A89" s="64" t="s">
        <v>99</v>
      </c>
      <c r="B89" s="62">
        <v>3011</v>
      </c>
      <c r="C89" s="65"/>
      <c r="D89" s="66">
        <v>1582.4</v>
      </c>
      <c r="E89" s="66">
        <v>1582.4</v>
      </c>
      <c r="F89" s="57">
        <f t="shared" ref="F89:F97" si="2">SUM(G89:J89)</f>
        <v>5569.8</v>
      </c>
      <c r="G89" s="66">
        <f>[1]НСЗУ!G86+'[1]Власні надходження'!G86+'[1]М.Б. (загальний фонд)'!G87+'[1]М.Б. (спеціальний фонд)'!G86</f>
        <v>2800</v>
      </c>
      <c r="H89" s="66">
        <f>[1]НСЗУ!H86+'[1]Власні надходження'!H86+'[1]М.Б. (загальний фонд)'!H87+'[1]М.Б. (спеціальний фонд)'!H86</f>
        <v>2410</v>
      </c>
      <c r="I89" s="66">
        <f>[1]НСЗУ!I86+'[1]Власні надходження'!I86+'[1]М.Б. (загальний фонд)'!I87+'[1]М.Б. (спеціальний фонд)'!I86</f>
        <v>0</v>
      </c>
      <c r="J89" s="66">
        <f>[1]НСЗУ!J86+'[1]Власні надходження'!J86+'[1]М.Б. (загальний фонд)'!J87+'[1]М.Б. (спеціальний фонд)'!J86+259.8</f>
        <v>359.8</v>
      </c>
    </row>
    <row r="90" spans="1:10" s="55" customFormat="1" ht="20.100000000000001" customHeight="1" x14ac:dyDescent="0.25">
      <c r="A90" s="94" t="s">
        <v>100</v>
      </c>
      <c r="B90" s="67">
        <v>3020</v>
      </c>
      <c r="C90" s="63"/>
      <c r="D90" s="57">
        <v>1582.4</v>
      </c>
      <c r="E90" s="57">
        <v>1582.4</v>
      </c>
      <c r="F90" s="57">
        <f t="shared" si="2"/>
        <v>5569.8</v>
      </c>
      <c r="G90" s="66">
        <f>[1]НСЗУ!G87+'[1]Власні надходження'!G87+'[1]М.Б. (загальний фонд)'!G88+'[1]М.Б. (спеціальний фонд)'!G87</f>
        <v>2800</v>
      </c>
      <c r="H90" s="66">
        <f>[1]НСЗУ!H87+'[1]Власні надходження'!H87+'[1]М.Б. (загальний фонд)'!H88+'[1]М.Б. (спеціальний фонд)'!H87</f>
        <v>2410</v>
      </c>
      <c r="I90" s="66">
        <f>[1]НСЗУ!I87+'[1]Власні надходження'!I87+'[1]М.Б. (загальний фонд)'!I88+'[1]М.Б. (спеціальний фонд)'!I87</f>
        <v>0</v>
      </c>
      <c r="J90" s="66">
        <f>[1]НСЗУ!J87+'[1]Власні надходження'!J87+'[1]М.Б. (загальний фонд)'!J88+'[1]М.Б. (спеціальний фонд)'!J87+259.8</f>
        <v>359.8</v>
      </c>
    </row>
    <row r="91" spans="1:10" s="55" customFormat="1" ht="20.100000000000001" customHeight="1" x14ac:dyDescent="0.25">
      <c r="A91" s="64" t="s">
        <v>101</v>
      </c>
      <c r="B91" s="68">
        <v>3021</v>
      </c>
      <c r="C91" s="65"/>
      <c r="D91" s="66"/>
      <c r="E91" s="66"/>
      <c r="F91" s="57">
        <f t="shared" si="2"/>
        <v>0</v>
      </c>
      <c r="G91" s="66">
        <f>[1]НСЗУ!G88+'[1]Власні надходження'!G88+'[1]М.Б. (загальний фонд)'!G89+'[1]М.Б. (спеціальний фонд)'!G88</f>
        <v>0</v>
      </c>
      <c r="H91" s="66">
        <f>[1]НСЗУ!H88+'[1]Власні надходження'!H88+'[1]М.Б. (загальний фонд)'!H89+'[1]М.Б. (спеціальний фонд)'!H88</f>
        <v>0</v>
      </c>
      <c r="I91" s="66">
        <f>[1]НСЗУ!I88+'[1]Власні надходження'!I88+'[1]М.Б. (загальний фонд)'!I89+'[1]М.Б. (спеціальний фонд)'!I88</f>
        <v>0</v>
      </c>
      <c r="J91" s="66">
        <f>[1]НСЗУ!J88+'[1]Власні надходження'!J88+'[1]М.Б. (загальний фонд)'!J89+'[1]М.Б. (спеціальний фонд)'!J88</f>
        <v>0</v>
      </c>
    </row>
    <row r="92" spans="1:10" s="55" customFormat="1" ht="20.100000000000001" customHeight="1" x14ac:dyDescent="0.25">
      <c r="A92" s="64" t="s">
        <v>102</v>
      </c>
      <c r="B92" s="67">
        <v>3022</v>
      </c>
      <c r="C92" s="65"/>
      <c r="D92" s="66">
        <v>1418.5</v>
      </c>
      <c r="E92" s="66">
        <v>1418.5</v>
      </c>
      <c r="F92" s="57">
        <f t="shared" si="2"/>
        <v>5210</v>
      </c>
      <c r="G92" s="66">
        <f>[1]НСЗУ!G89+'[1]Власні надходження'!G89+'[1]М.Б. (загальний фонд)'!G90+'[1]М.Б. (спеціальний фонд)'!G89</f>
        <v>2800</v>
      </c>
      <c r="H92" s="66">
        <f>[1]НСЗУ!H89+'[1]Власні надходження'!H89+'[1]М.Б. (загальний фонд)'!H90+'[1]М.Б. (спеціальний фонд)'!H89</f>
        <v>2410</v>
      </c>
      <c r="I92" s="66">
        <f>[1]НСЗУ!I89+'[1]Власні надходження'!I89+'[1]М.Б. (загальний фонд)'!I90+'[1]М.Б. (спеціальний фонд)'!I89</f>
        <v>0</v>
      </c>
      <c r="J92" s="66">
        <f>[1]НСЗУ!J89+'[1]Власні надходження'!J89+'[1]М.Б. (загальний фонд)'!J90+'[1]М.Б. (спеціальний фонд)'!J89</f>
        <v>0</v>
      </c>
    </row>
    <row r="93" spans="1:10" s="55" customFormat="1" ht="20.100000000000001" customHeight="1" x14ac:dyDescent="0.25">
      <c r="A93" s="64" t="s">
        <v>103</v>
      </c>
      <c r="B93" s="68">
        <v>3023</v>
      </c>
      <c r="C93" s="65"/>
      <c r="D93" s="66"/>
      <c r="E93" s="66"/>
      <c r="F93" s="57">
        <f t="shared" si="2"/>
        <v>0</v>
      </c>
      <c r="G93" s="66">
        <f>[1]НСЗУ!G90+'[1]Власні надходження'!G90+'[1]М.Б. (загальний фонд)'!G91+'[1]М.Б. (спеціальний фонд)'!G90</f>
        <v>0</v>
      </c>
      <c r="H93" s="66">
        <f>[1]НСЗУ!H90+'[1]Власні надходження'!H90+'[1]М.Б. (загальний фонд)'!H91+'[1]М.Б. (спеціальний фонд)'!H90</f>
        <v>0</v>
      </c>
      <c r="I93" s="66">
        <f>[1]НСЗУ!I90+'[1]Власні надходження'!I90+'[1]М.Б. (загальний фонд)'!I91+'[1]М.Б. (спеціальний фонд)'!I90</f>
        <v>0</v>
      </c>
      <c r="J93" s="66">
        <f>[1]НСЗУ!J90+'[1]Власні надходження'!J90+'[1]М.Б. (загальний фонд)'!J91+'[1]М.Б. (спеціальний фонд)'!J90</f>
        <v>0</v>
      </c>
    </row>
    <row r="94" spans="1:10" s="55" customFormat="1" ht="20.100000000000001" customHeight="1" x14ac:dyDescent="0.25">
      <c r="A94" s="64" t="s">
        <v>104</v>
      </c>
      <c r="B94" s="67">
        <v>3024</v>
      </c>
      <c r="C94" s="65"/>
      <c r="D94" s="66"/>
      <c r="E94" s="66"/>
      <c r="F94" s="57">
        <f t="shared" si="2"/>
        <v>0</v>
      </c>
      <c r="G94" s="66">
        <f>[1]НСЗУ!G91+'[1]Власні надходження'!G91+'[1]М.Б. (загальний фонд)'!G92+'[1]М.Б. (спеціальний фонд)'!G91</f>
        <v>0</v>
      </c>
      <c r="H94" s="66">
        <f>[1]НСЗУ!H91+'[1]Власні надходження'!H91+'[1]М.Б. (загальний фонд)'!H92+'[1]М.Б. (спеціальний фонд)'!H91</f>
        <v>0</v>
      </c>
      <c r="I94" s="66">
        <f>[1]НСЗУ!I91+'[1]Власні надходження'!I91+'[1]М.Б. (загальний фонд)'!I92+'[1]М.Б. (спеціальний фонд)'!I91</f>
        <v>0</v>
      </c>
      <c r="J94" s="66">
        <f>[1]НСЗУ!J91+'[1]Власні надходження'!J91+'[1]М.Б. (загальний фонд)'!J92+'[1]М.Б. (спеціальний фонд)'!J91</f>
        <v>0</v>
      </c>
    </row>
    <row r="95" spans="1:10" s="55" customFormat="1" ht="37.9" customHeight="1" x14ac:dyDescent="0.25">
      <c r="A95" s="64" t="s">
        <v>105</v>
      </c>
      <c r="B95" s="68">
        <v>3025</v>
      </c>
      <c r="C95" s="65"/>
      <c r="D95" s="66"/>
      <c r="E95" s="66"/>
      <c r="F95" s="57">
        <f t="shared" si="2"/>
        <v>0</v>
      </c>
      <c r="G95" s="66">
        <f>[1]НСЗУ!G92+'[1]Власні надходження'!G92+'[1]М.Б. (загальний фонд)'!G93+'[1]М.Б. (спеціальний фонд)'!G92</f>
        <v>0</v>
      </c>
      <c r="H95" s="66">
        <f>[1]НСЗУ!H92+'[1]Власні надходження'!H92+'[1]М.Б. (загальний фонд)'!H93+'[1]М.Б. (спеціальний фонд)'!H92</f>
        <v>0</v>
      </c>
      <c r="I95" s="66">
        <f>[1]НСЗУ!I92+'[1]Власні надходження'!I92+'[1]М.Б. (загальний фонд)'!I93+'[1]М.Б. (спеціальний фонд)'!I92</f>
        <v>0</v>
      </c>
      <c r="J95" s="66">
        <f>[1]НСЗУ!J92+'[1]Власні надходження'!J92+'[1]М.Б. (загальний фонд)'!J93+'[1]М.Б. (спеціальний фонд)'!J92</f>
        <v>0</v>
      </c>
    </row>
    <row r="96" spans="1:10" s="55" customFormat="1" ht="20.100000000000001" customHeight="1" x14ac:dyDescent="0.25">
      <c r="A96" s="64" t="s">
        <v>106</v>
      </c>
      <c r="B96" s="67">
        <v>3026</v>
      </c>
      <c r="C96" s="65"/>
      <c r="D96" s="66">
        <v>163.9</v>
      </c>
      <c r="E96" s="66">
        <v>163.9</v>
      </c>
      <c r="F96" s="57">
        <f t="shared" si="2"/>
        <v>359.8</v>
      </c>
      <c r="G96" s="66">
        <f>[1]НСЗУ!G93+'[1]Власні надходження'!G93+'[1]М.Б. (загальний фонд)'!G94+'[1]М.Б. (спеціальний фонд)'!G93</f>
        <v>0</v>
      </c>
      <c r="H96" s="66">
        <f>[1]НСЗУ!H93+'[1]Власні надходження'!H93+'[1]М.Б. (загальний фонд)'!H94+'[1]М.Б. (спеціальний фонд)'!H93</f>
        <v>0</v>
      </c>
      <c r="I96" s="66">
        <f>[1]НСЗУ!I93+'[1]Власні надходження'!I93+'[1]М.Б. (загальний фонд)'!I94+'[1]М.Б. (спеціальний фонд)'!I93</f>
        <v>0</v>
      </c>
      <c r="J96" s="66">
        <f>[1]НСЗУ!J93+'[1]Власні надходження'!J93+'[1]М.Б. (загальний фонд)'!J94+'[1]М.Б. (спеціальний фонд)'!J93+259.8</f>
        <v>359.8</v>
      </c>
    </row>
    <row r="97" spans="1:10" s="55" customFormat="1" ht="20.100000000000001" customHeight="1" x14ac:dyDescent="0.25">
      <c r="A97" s="61" t="s">
        <v>107</v>
      </c>
      <c r="B97" s="69">
        <v>3030</v>
      </c>
      <c r="C97" s="65"/>
      <c r="D97" s="66"/>
      <c r="E97" s="66"/>
      <c r="F97" s="57">
        <f t="shared" si="2"/>
        <v>0</v>
      </c>
      <c r="G97" s="66">
        <f>[1]НСЗУ!G94+'[1]Власні надходження'!G94+'[1]М.Б. (загальний фонд)'!G95+'[1]М.Б. (спеціальний фонд)'!G94</f>
        <v>0</v>
      </c>
      <c r="H97" s="66">
        <f>[1]НСЗУ!H94+'[1]Власні надходження'!H94+'[1]М.Б. (загальний фонд)'!H95+'[1]М.Б. (спеціальний фонд)'!H94</f>
        <v>0</v>
      </c>
      <c r="I97" s="66">
        <f>[1]НСЗУ!I94+'[1]Власні надходження'!I94+'[1]М.Б. (загальний фонд)'!I95+'[1]М.Б. (спеціальний фонд)'!I94</f>
        <v>0</v>
      </c>
      <c r="J97" s="66">
        <f>[1]НСЗУ!J94+'[1]Власні надходження'!J94+'[1]М.Б. (загальний фонд)'!J95+'[1]М.Б. (спеціальний фонд)'!J94</f>
        <v>0</v>
      </c>
    </row>
    <row r="98" spans="1:10" s="55" customFormat="1" ht="20.100000000000001" customHeight="1" x14ac:dyDescent="0.25">
      <c r="A98" s="125" t="s">
        <v>108</v>
      </c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 s="55" customFormat="1" ht="20.100000000000001" customHeight="1" x14ac:dyDescent="0.25">
      <c r="A99" s="47" t="s">
        <v>109</v>
      </c>
      <c r="B99" s="70">
        <v>4010</v>
      </c>
      <c r="C99" s="58"/>
      <c r="D99" s="58"/>
      <c r="E99" s="58"/>
      <c r="F99" s="58"/>
      <c r="G99" s="58"/>
      <c r="H99" s="58"/>
      <c r="I99" s="58"/>
      <c r="J99" s="58"/>
    </row>
    <row r="100" spans="1:10" s="55" customFormat="1" ht="20.100000000000001" customHeight="1" x14ac:dyDescent="0.25">
      <c r="A100" s="54" t="s">
        <v>110</v>
      </c>
      <c r="B100" s="70">
        <v>4011</v>
      </c>
      <c r="C100" s="49"/>
      <c r="D100" s="49"/>
      <c r="E100" s="49"/>
      <c r="F100" s="51"/>
      <c r="G100" s="51"/>
      <c r="H100" s="51"/>
      <c r="I100" s="51"/>
      <c r="J100" s="51"/>
    </row>
    <row r="101" spans="1:10" s="55" customFormat="1" ht="20.100000000000001" customHeight="1" x14ac:dyDescent="0.25">
      <c r="A101" s="54" t="s">
        <v>111</v>
      </c>
      <c r="B101" s="70">
        <v>4012</v>
      </c>
      <c r="C101" s="49"/>
      <c r="D101" s="49"/>
      <c r="E101" s="49"/>
      <c r="F101" s="51"/>
      <c r="G101" s="51"/>
      <c r="H101" s="51"/>
      <c r="I101" s="51"/>
      <c r="J101" s="51"/>
    </row>
    <row r="102" spans="1:10" s="55" customFormat="1" ht="20.100000000000001" customHeight="1" x14ac:dyDescent="0.25">
      <c r="A102" s="54" t="s">
        <v>112</v>
      </c>
      <c r="B102" s="70">
        <v>4013</v>
      </c>
      <c r="C102" s="49"/>
      <c r="D102" s="51"/>
      <c r="E102" s="51"/>
      <c r="F102" s="51"/>
      <c r="G102" s="51"/>
      <c r="H102" s="51"/>
      <c r="I102" s="51"/>
      <c r="J102" s="51"/>
    </row>
    <row r="103" spans="1:10" s="55" customFormat="1" ht="20.100000000000001" customHeight="1" x14ac:dyDescent="0.25">
      <c r="A103" s="47" t="s">
        <v>113</v>
      </c>
      <c r="B103" s="70">
        <v>4020</v>
      </c>
      <c r="C103" s="49"/>
      <c r="D103" s="49"/>
      <c r="E103" s="49"/>
      <c r="F103" s="51"/>
      <c r="G103" s="51"/>
      <c r="H103" s="51"/>
      <c r="I103" s="51"/>
      <c r="J103" s="51"/>
    </row>
    <row r="104" spans="1:10" s="55" customFormat="1" ht="20.100000000000001" customHeight="1" x14ac:dyDescent="0.25">
      <c r="A104" s="47" t="s">
        <v>114</v>
      </c>
      <c r="B104" s="70">
        <v>4030</v>
      </c>
      <c r="C104" s="58"/>
      <c r="D104" s="58"/>
      <c r="E104" s="58"/>
      <c r="F104" s="58"/>
      <c r="G104" s="58"/>
      <c r="H104" s="58"/>
      <c r="I104" s="58"/>
      <c r="J104" s="58"/>
    </row>
    <row r="105" spans="1:10" s="55" customFormat="1" ht="20.100000000000001" customHeight="1" x14ac:dyDescent="0.25">
      <c r="A105" s="54" t="s">
        <v>110</v>
      </c>
      <c r="B105" s="70">
        <v>4031</v>
      </c>
      <c r="C105" s="49"/>
      <c r="D105" s="49"/>
      <c r="E105" s="49"/>
      <c r="F105" s="51"/>
      <c r="G105" s="51"/>
      <c r="H105" s="51"/>
      <c r="I105" s="51"/>
      <c r="J105" s="51"/>
    </row>
    <row r="106" spans="1:10" s="55" customFormat="1" ht="20.100000000000001" customHeight="1" x14ac:dyDescent="0.25">
      <c r="A106" s="54" t="s">
        <v>111</v>
      </c>
      <c r="B106" s="70">
        <v>4032</v>
      </c>
      <c r="C106" s="49"/>
      <c r="D106" s="49"/>
      <c r="E106" s="49"/>
      <c r="F106" s="51"/>
      <c r="G106" s="51"/>
      <c r="H106" s="51"/>
      <c r="I106" s="51"/>
      <c r="J106" s="51"/>
    </row>
    <row r="107" spans="1:10" s="55" customFormat="1" ht="20.100000000000001" customHeight="1" x14ac:dyDescent="0.25">
      <c r="A107" s="54" t="s">
        <v>112</v>
      </c>
      <c r="B107" s="70">
        <v>4033</v>
      </c>
      <c r="C107" s="49"/>
      <c r="D107" s="49"/>
      <c r="E107" s="49"/>
      <c r="F107" s="51"/>
      <c r="G107" s="51"/>
      <c r="H107" s="51"/>
      <c r="I107" s="51"/>
      <c r="J107" s="51"/>
    </row>
    <row r="108" spans="1:10" s="55" customFormat="1" ht="20.100000000000001" customHeight="1" x14ac:dyDescent="0.25">
      <c r="A108" s="47" t="s">
        <v>115</v>
      </c>
      <c r="B108" s="70">
        <v>4040</v>
      </c>
      <c r="C108" s="49"/>
      <c r="D108" s="49"/>
      <c r="E108" s="49"/>
      <c r="F108" s="51"/>
      <c r="G108" s="51"/>
      <c r="H108" s="51"/>
      <c r="I108" s="51"/>
      <c r="J108" s="51"/>
    </row>
    <row r="109" spans="1:10" s="71" customFormat="1" ht="19.5" customHeight="1" x14ac:dyDescent="0.25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</row>
    <row r="110" spans="1:10" s="71" customFormat="1" ht="19.5" customHeight="1" x14ac:dyDescent="0.25">
      <c r="A110" s="122" t="s">
        <v>116</v>
      </c>
      <c r="B110" s="122"/>
      <c r="C110" s="122"/>
      <c r="D110" s="122"/>
      <c r="E110" s="122"/>
      <c r="F110" s="122"/>
      <c r="G110" s="122"/>
      <c r="H110" s="122"/>
      <c r="I110" s="122"/>
      <c r="J110" s="122"/>
    </row>
    <row r="111" spans="1:10" s="71" customFormat="1" ht="21.6" customHeight="1" x14ac:dyDescent="0.25">
      <c r="A111" s="53" t="s">
        <v>117</v>
      </c>
      <c r="B111" s="70">
        <v>5010</v>
      </c>
      <c r="C111" s="49"/>
      <c r="D111" s="49"/>
      <c r="E111" s="49"/>
      <c r="F111" s="49"/>
      <c r="G111" s="49"/>
      <c r="H111" s="49"/>
      <c r="I111" s="49"/>
      <c r="J111" s="49"/>
    </row>
    <row r="112" spans="1:10" s="71" customFormat="1" x14ac:dyDescent="0.25">
      <c r="A112" s="53" t="s">
        <v>118</v>
      </c>
      <c r="B112" s="70">
        <v>5020</v>
      </c>
      <c r="C112" s="49"/>
      <c r="D112" s="49"/>
      <c r="E112" s="49"/>
      <c r="F112" s="49"/>
      <c r="G112" s="49"/>
      <c r="H112" s="49"/>
      <c r="I112" s="49"/>
      <c r="J112" s="49"/>
    </row>
    <row r="113" spans="1:10" s="71" customFormat="1" ht="37.5" x14ac:dyDescent="0.25">
      <c r="A113" s="53" t="s">
        <v>119</v>
      </c>
      <c r="B113" s="70">
        <v>5030</v>
      </c>
      <c r="C113" s="49"/>
      <c r="D113" s="49"/>
      <c r="E113" s="49"/>
      <c r="F113" s="49"/>
      <c r="G113" s="49"/>
      <c r="H113" s="49"/>
      <c r="I113" s="49"/>
      <c r="J113" s="49"/>
    </row>
    <row r="114" spans="1:10" s="71" customFormat="1" ht="19.5" customHeight="1" x14ac:dyDescent="0.25">
      <c r="A114" s="53" t="s">
        <v>120</v>
      </c>
      <c r="B114" s="70">
        <v>5040</v>
      </c>
      <c r="C114" s="49"/>
      <c r="D114" s="49"/>
      <c r="E114" s="49"/>
      <c r="F114" s="49"/>
      <c r="G114" s="49"/>
      <c r="H114" s="49"/>
      <c r="I114" s="49"/>
      <c r="J114" s="49"/>
    </row>
    <row r="115" spans="1:10" s="71" customFormat="1" ht="19.5" customHeight="1" x14ac:dyDescent="0.25">
      <c r="A115" s="122"/>
      <c r="B115" s="122"/>
      <c r="C115" s="122"/>
      <c r="D115" s="122"/>
      <c r="E115" s="122"/>
      <c r="F115" s="122"/>
      <c r="G115" s="122"/>
      <c r="H115" s="122"/>
      <c r="I115" s="122"/>
      <c r="J115" s="122"/>
    </row>
    <row r="116" spans="1:10" s="71" customFormat="1" ht="19.5" customHeight="1" x14ac:dyDescent="0.25">
      <c r="A116" s="122" t="s">
        <v>121</v>
      </c>
      <c r="B116" s="122"/>
      <c r="C116" s="122"/>
      <c r="D116" s="122"/>
      <c r="E116" s="122"/>
      <c r="F116" s="122"/>
      <c r="G116" s="122"/>
      <c r="H116" s="122"/>
      <c r="I116" s="122"/>
      <c r="J116" s="122"/>
    </row>
    <row r="117" spans="1:10" s="71" customFormat="1" ht="19.5" customHeight="1" x14ac:dyDescent="0.25">
      <c r="A117" s="53" t="s">
        <v>122</v>
      </c>
      <c r="B117" s="96">
        <v>6010</v>
      </c>
      <c r="C117" s="100"/>
      <c r="D117" s="100"/>
      <c r="E117" s="100"/>
      <c r="F117" s="100"/>
      <c r="G117" s="100"/>
      <c r="H117" s="100"/>
      <c r="I117" s="100"/>
      <c r="J117" s="100"/>
    </row>
    <row r="118" spans="1:10" s="71" customFormat="1" ht="19.5" customHeight="1" x14ac:dyDescent="0.25">
      <c r="A118" s="53" t="s">
        <v>123</v>
      </c>
      <c r="B118" s="96">
        <v>6020</v>
      </c>
      <c r="C118" s="100"/>
      <c r="D118" s="100"/>
      <c r="E118" s="100"/>
      <c r="F118" s="100"/>
      <c r="G118" s="100"/>
      <c r="H118" s="100"/>
      <c r="I118" s="100"/>
      <c r="J118" s="100"/>
    </row>
    <row r="119" spans="1:10" s="71" customFormat="1" ht="19.5" customHeight="1" x14ac:dyDescent="0.25">
      <c r="A119" s="53" t="s">
        <v>124</v>
      </c>
      <c r="B119" s="96">
        <v>6030</v>
      </c>
      <c r="C119" s="100"/>
      <c r="D119" s="100"/>
      <c r="E119" s="100"/>
      <c r="F119" s="100"/>
      <c r="G119" s="100"/>
      <c r="H119" s="100"/>
      <c r="I119" s="100"/>
      <c r="J119" s="100"/>
    </row>
    <row r="120" spans="1:10" s="71" customFormat="1" ht="19.5" customHeight="1" x14ac:dyDescent="0.25">
      <c r="A120" s="53" t="s">
        <v>125</v>
      </c>
      <c r="B120" s="96">
        <v>6040</v>
      </c>
      <c r="C120" s="100"/>
      <c r="D120" s="100"/>
      <c r="E120" s="100"/>
      <c r="F120" s="100"/>
      <c r="G120" s="100"/>
      <c r="H120" s="100"/>
      <c r="I120" s="100"/>
      <c r="J120" s="100"/>
    </row>
    <row r="121" spans="1:10" s="71" customFormat="1" ht="19.5" customHeight="1" x14ac:dyDescent="0.25">
      <c r="A121" s="53" t="s">
        <v>126</v>
      </c>
      <c r="B121" s="96">
        <v>6050</v>
      </c>
      <c r="C121" s="100"/>
      <c r="D121" s="100"/>
      <c r="E121" s="100"/>
      <c r="F121" s="100"/>
      <c r="G121" s="100"/>
      <c r="H121" s="100"/>
      <c r="I121" s="100"/>
      <c r="J121" s="100"/>
    </row>
    <row r="122" spans="1:10" s="71" customFormat="1" ht="19.5" customHeight="1" x14ac:dyDescent="0.25">
      <c r="A122" s="118"/>
      <c r="B122" s="118"/>
      <c r="C122" s="118"/>
      <c r="D122" s="118"/>
      <c r="E122" s="118"/>
      <c r="F122" s="118"/>
      <c r="G122" s="118"/>
      <c r="H122" s="118"/>
      <c r="I122" s="118"/>
      <c r="J122" s="118"/>
    </row>
    <row r="123" spans="1:10" ht="19.5" customHeight="1" x14ac:dyDescent="0.25">
      <c r="A123" s="122" t="s">
        <v>127</v>
      </c>
      <c r="B123" s="121"/>
      <c r="C123" s="72"/>
      <c r="D123" s="73"/>
      <c r="E123" s="73"/>
      <c r="F123" s="74"/>
      <c r="G123" s="74"/>
      <c r="H123" s="74"/>
      <c r="I123" s="74"/>
      <c r="J123" s="74"/>
    </row>
    <row r="124" spans="1:10" ht="37.5" x14ac:dyDescent="0.25">
      <c r="A124" s="53" t="s">
        <v>128</v>
      </c>
      <c r="B124" s="75">
        <v>7010</v>
      </c>
      <c r="C124" s="49"/>
      <c r="D124" s="76">
        <v>676.75</v>
      </c>
      <c r="E124" s="76">
        <v>676.75</v>
      </c>
      <c r="F124" s="77">
        <f>F125+F126+F127+F128+F129+F130</f>
        <v>648.5</v>
      </c>
      <c r="G124" s="77">
        <f>G125+G126+G127+G128+G129+G130</f>
        <v>648.5</v>
      </c>
      <c r="H124" s="77">
        <f>H125+H126+H127+H128+H129+H130</f>
        <v>648.5</v>
      </c>
      <c r="I124" s="77">
        <f>I125+I126+I127+I128+I129+I130</f>
        <v>648.5</v>
      </c>
      <c r="J124" s="77">
        <f>J125+J126+J127+J128+J129+J130</f>
        <v>648.5</v>
      </c>
    </row>
    <row r="125" spans="1:10" ht="22.9" customHeight="1" x14ac:dyDescent="0.25">
      <c r="A125" s="52" t="s">
        <v>129</v>
      </c>
      <c r="B125" s="75">
        <v>7011</v>
      </c>
      <c r="C125" s="49"/>
      <c r="D125" s="76">
        <v>5</v>
      </c>
      <c r="E125" s="76">
        <v>5</v>
      </c>
      <c r="F125" s="77">
        <v>5</v>
      </c>
      <c r="G125" s="77">
        <v>5</v>
      </c>
      <c r="H125" s="77">
        <v>5</v>
      </c>
      <c r="I125" s="77">
        <v>5</v>
      </c>
      <c r="J125" s="77">
        <v>5</v>
      </c>
    </row>
    <row r="126" spans="1:10" ht="19.5" customHeight="1" x14ac:dyDescent="0.25">
      <c r="A126" s="52" t="s">
        <v>130</v>
      </c>
      <c r="B126" s="75">
        <v>7012</v>
      </c>
      <c r="C126" s="49"/>
      <c r="D126" s="76">
        <v>144.75</v>
      </c>
      <c r="E126" s="76">
        <v>144.75</v>
      </c>
      <c r="F126" s="77">
        <v>144.5</v>
      </c>
      <c r="G126" s="77">
        <v>144.5</v>
      </c>
      <c r="H126" s="77">
        <v>144.5</v>
      </c>
      <c r="I126" s="77">
        <v>144.5</v>
      </c>
      <c r="J126" s="77">
        <v>144.5</v>
      </c>
    </row>
    <row r="127" spans="1:10" ht="19.5" customHeight="1" x14ac:dyDescent="0.25">
      <c r="A127" s="52" t="s">
        <v>131</v>
      </c>
      <c r="B127" s="75">
        <v>7013</v>
      </c>
      <c r="C127" s="49"/>
      <c r="D127" s="76">
        <v>14</v>
      </c>
      <c r="E127" s="76">
        <v>14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</row>
    <row r="128" spans="1:10" ht="19.5" customHeight="1" x14ac:dyDescent="0.25">
      <c r="A128" s="52" t="s">
        <v>132</v>
      </c>
      <c r="B128" s="75">
        <v>7014</v>
      </c>
      <c r="C128" s="49"/>
      <c r="D128" s="76">
        <v>292</v>
      </c>
      <c r="E128" s="76">
        <v>292</v>
      </c>
      <c r="F128" s="77">
        <v>279</v>
      </c>
      <c r="G128" s="77">
        <v>279</v>
      </c>
      <c r="H128" s="77">
        <v>279</v>
      </c>
      <c r="I128" s="77">
        <v>279</v>
      </c>
      <c r="J128" s="77">
        <v>279</v>
      </c>
    </row>
    <row r="129" spans="1:10" ht="19.5" customHeight="1" x14ac:dyDescent="0.25">
      <c r="A129" s="52" t="s">
        <v>133</v>
      </c>
      <c r="B129" s="75">
        <v>7015</v>
      </c>
      <c r="C129" s="49"/>
      <c r="D129" s="76">
        <v>139.75</v>
      </c>
      <c r="E129" s="76">
        <v>139.75</v>
      </c>
      <c r="F129" s="77">
        <v>130.25</v>
      </c>
      <c r="G129" s="77">
        <v>130.25</v>
      </c>
      <c r="H129" s="77">
        <v>130.25</v>
      </c>
      <c r="I129" s="77">
        <v>130.25</v>
      </c>
      <c r="J129" s="77">
        <v>130.25</v>
      </c>
    </row>
    <row r="130" spans="1:10" ht="19.5" customHeight="1" x14ac:dyDescent="0.25">
      <c r="A130" s="52" t="s">
        <v>134</v>
      </c>
      <c r="B130" s="75">
        <v>7016</v>
      </c>
      <c r="C130" s="49"/>
      <c r="D130" s="76">
        <v>81.25</v>
      </c>
      <c r="E130" s="76">
        <v>81.25</v>
      </c>
      <c r="F130" s="77">
        <v>89.75</v>
      </c>
      <c r="G130" s="77">
        <v>89.75</v>
      </c>
      <c r="H130" s="77">
        <v>89.75</v>
      </c>
      <c r="I130" s="77">
        <v>89.75</v>
      </c>
      <c r="J130" s="77">
        <v>89.75</v>
      </c>
    </row>
    <row r="131" spans="1:10" ht="19.5" customHeight="1" x14ac:dyDescent="0.25">
      <c r="A131" s="53" t="s">
        <v>135</v>
      </c>
      <c r="B131" s="75">
        <v>7020</v>
      </c>
      <c r="C131" s="49"/>
      <c r="D131" s="78">
        <v>43931.3</v>
      </c>
      <c r="E131" s="78">
        <v>43931.3</v>
      </c>
      <c r="F131" s="66">
        <f t="shared" ref="F131:F136" si="3">G131+H131+I131+J131</f>
        <v>68657.700000000012</v>
      </c>
      <c r="G131" s="66">
        <v>11098.1</v>
      </c>
      <c r="H131" s="66">
        <f>H132+H133+H134+H135+H136+H137</f>
        <v>16320.7</v>
      </c>
      <c r="I131" s="66">
        <f>I132+I133+I134+I135+I136+I137</f>
        <v>16688.8</v>
      </c>
      <c r="J131" s="66">
        <f>J132+J133+J134+J135+J136+J137</f>
        <v>24550.1</v>
      </c>
    </row>
    <row r="132" spans="1:10" ht="19.5" customHeight="1" x14ac:dyDescent="0.25">
      <c r="A132" s="52" t="s">
        <v>129</v>
      </c>
      <c r="B132" s="75">
        <v>7021</v>
      </c>
      <c r="C132" s="49"/>
      <c r="D132" s="78">
        <v>730.3</v>
      </c>
      <c r="E132" s="78">
        <v>730.3</v>
      </c>
      <c r="F132" s="50">
        <f t="shared" si="3"/>
        <v>983</v>
      </c>
      <c r="G132" s="50">
        <v>199.7</v>
      </c>
      <c r="H132" s="50">
        <f>157.5+50</f>
        <v>207.5</v>
      </c>
      <c r="I132" s="50">
        <v>226.3</v>
      </c>
      <c r="J132" s="50">
        <f>349.5</f>
        <v>349.5</v>
      </c>
    </row>
    <row r="133" spans="1:10" ht="19.5" customHeight="1" x14ac:dyDescent="0.25">
      <c r="A133" s="52" t="s">
        <v>130</v>
      </c>
      <c r="B133" s="75">
        <v>7022</v>
      </c>
      <c r="C133" s="49"/>
      <c r="D133" s="78">
        <v>12156.1</v>
      </c>
      <c r="E133" s="78">
        <v>12156.1</v>
      </c>
      <c r="F133" s="50">
        <f t="shared" si="3"/>
        <v>19492.7</v>
      </c>
      <c r="G133" s="50">
        <f>3354.1-300-275</f>
        <v>2779.1</v>
      </c>
      <c r="H133" s="50">
        <f>2645.9+2065.3-700+350+58.4</f>
        <v>4419.6000000000004</v>
      </c>
      <c r="I133" s="50">
        <v>4820.2</v>
      </c>
      <c r="J133" s="50">
        <f>7754.6-280.8</f>
        <v>7473.8</v>
      </c>
    </row>
    <row r="134" spans="1:10" ht="19.5" customHeight="1" x14ac:dyDescent="0.25">
      <c r="A134" s="52" t="s">
        <v>131</v>
      </c>
      <c r="B134" s="75">
        <v>7023</v>
      </c>
      <c r="C134" s="49"/>
      <c r="D134" s="78">
        <v>760</v>
      </c>
      <c r="E134" s="78">
        <v>760</v>
      </c>
      <c r="F134" s="50">
        <f t="shared" si="3"/>
        <v>0</v>
      </c>
      <c r="G134" s="50">
        <v>0</v>
      </c>
      <c r="H134" s="50">
        <v>0</v>
      </c>
      <c r="I134" s="50">
        <v>0</v>
      </c>
      <c r="J134" s="50">
        <v>0</v>
      </c>
    </row>
    <row r="135" spans="1:10" ht="19.5" customHeight="1" x14ac:dyDescent="0.25">
      <c r="A135" s="52" t="s">
        <v>132</v>
      </c>
      <c r="B135" s="75">
        <v>7024</v>
      </c>
      <c r="C135" s="49"/>
      <c r="D135" s="78">
        <v>18761.599999999999</v>
      </c>
      <c r="E135" s="78">
        <v>18761.599999999999</v>
      </c>
      <c r="F135" s="50">
        <f t="shared" si="3"/>
        <v>29884.600000000002</v>
      </c>
      <c r="G135" s="50">
        <f>4986.9-500</f>
        <v>4486.8999999999996</v>
      </c>
      <c r="H135" s="50">
        <f>3933.9+227.1+3130.6</f>
        <v>7291.6</v>
      </c>
      <c r="I135" s="50">
        <f>7341.4-500</f>
        <v>6841.4</v>
      </c>
      <c r="J135" s="50">
        <f>11264.7</f>
        <v>11264.7</v>
      </c>
    </row>
    <row r="136" spans="1:10" x14ac:dyDescent="0.25">
      <c r="A136" s="52" t="s">
        <v>133</v>
      </c>
      <c r="B136" s="75">
        <v>7025</v>
      </c>
      <c r="C136" s="79"/>
      <c r="D136" s="78">
        <v>7474</v>
      </c>
      <c r="E136" s="78">
        <v>7474</v>
      </c>
      <c r="F136" s="50">
        <f t="shared" si="3"/>
        <v>11478</v>
      </c>
      <c r="G136" s="50">
        <f>2328.1-100-100-100</f>
        <v>2028.1</v>
      </c>
      <c r="H136" s="50">
        <f>1836.5+1000</f>
        <v>2836.5</v>
      </c>
      <c r="I136" s="50">
        <v>3093.6</v>
      </c>
      <c r="J136" s="50">
        <f>3519.8</f>
        <v>3519.8</v>
      </c>
    </row>
    <row r="137" spans="1:10" ht="19.5" customHeight="1" x14ac:dyDescent="0.25">
      <c r="A137" s="52" t="s">
        <v>134</v>
      </c>
      <c r="B137" s="75">
        <v>7026</v>
      </c>
      <c r="C137" s="49"/>
      <c r="D137" s="78">
        <v>4049.3</v>
      </c>
      <c r="E137" s="78">
        <v>4049.3</v>
      </c>
      <c r="F137" s="50">
        <f>G137+H137+I137+J137</f>
        <v>6819.4000000000005</v>
      </c>
      <c r="G137" s="50">
        <v>1604.3</v>
      </c>
      <c r="H137" s="50">
        <f>1265.5+300</f>
        <v>1565.5</v>
      </c>
      <c r="I137" s="50">
        <v>1707.3</v>
      </c>
      <c r="J137" s="50">
        <f>1942.3</f>
        <v>1942.3</v>
      </c>
    </row>
    <row r="138" spans="1:10" ht="19.5" customHeight="1" x14ac:dyDescent="0.25">
      <c r="A138" s="53" t="s">
        <v>136</v>
      </c>
      <c r="B138" s="75">
        <v>7030</v>
      </c>
      <c r="C138" s="49"/>
      <c r="D138" s="78">
        <v>5.4</v>
      </c>
      <c r="E138" s="78">
        <v>5.4</v>
      </c>
      <c r="F138" s="50">
        <f>F131/F124/12</f>
        <v>8.822629144178876</v>
      </c>
      <c r="G138" s="50">
        <f t="shared" ref="G138:J144" si="4">G131/G124/3</f>
        <v>5.7044975584682609</v>
      </c>
      <c r="H138" s="50">
        <f t="shared" si="4"/>
        <v>8.3889488563351318</v>
      </c>
      <c r="I138" s="50">
        <f t="shared" si="4"/>
        <v>8.5781547160113067</v>
      </c>
      <c r="J138" s="50">
        <f t="shared" si="4"/>
        <v>12.618915445900797</v>
      </c>
    </row>
    <row r="139" spans="1:10" ht="19.5" customHeight="1" x14ac:dyDescent="0.25">
      <c r="A139" s="52" t="s">
        <v>129</v>
      </c>
      <c r="B139" s="75">
        <v>7031</v>
      </c>
      <c r="C139" s="49"/>
      <c r="D139" s="78">
        <v>12.2</v>
      </c>
      <c r="E139" s="78">
        <v>12.2</v>
      </c>
      <c r="F139" s="50">
        <f t="shared" ref="F139:F144" si="5">F132/F125/12</f>
        <v>16.383333333333333</v>
      </c>
      <c r="G139" s="50">
        <f t="shared" si="4"/>
        <v>13.313333333333333</v>
      </c>
      <c r="H139" s="50">
        <f t="shared" si="4"/>
        <v>13.833333333333334</v>
      </c>
      <c r="I139" s="50">
        <f t="shared" si="4"/>
        <v>15.086666666666668</v>
      </c>
      <c r="J139" s="50">
        <f t="shared" si="4"/>
        <v>23.3</v>
      </c>
    </row>
    <row r="140" spans="1:10" ht="19.5" customHeight="1" x14ac:dyDescent="0.25">
      <c r="A140" s="52" t="s">
        <v>130</v>
      </c>
      <c r="B140" s="75">
        <v>7032</v>
      </c>
      <c r="C140" s="49"/>
      <c r="D140" s="78">
        <v>7</v>
      </c>
      <c r="E140" s="78">
        <v>7</v>
      </c>
      <c r="F140" s="50">
        <f t="shared" si="5"/>
        <v>11.241464821222607</v>
      </c>
      <c r="G140" s="50">
        <f t="shared" si="4"/>
        <v>6.4108419838523645</v>
      </c>
      <c r="H140" s="50">
        <f t="shared" si="4"/>
        <v>10.195155709342561</v>
      </c>
      <c r="I140" s="50">
        <f t="shared" si="4"/>
        <v>11.119261822376009</v>
      </c>
      <c r="J140" s="50">
        <f t="shared" si="4"/>
        <v>17.240599769319491</v>
      </c>
    </row>
    <row r="141" spans="1:10" ht="19.5" customHeight="1" x14ac:dyDescent="0.25">
      <c r="A141" s="52" t="s">
        <v>131</v>
      </c>
      <c r="B141" s="75">
        <v>7033</v>
      </c>
      <c r="C141" s="49"/>
      <c r="D141" s="78">
        <v>4.5</v>
      </c>
      <c r="E141" s="78">
        <v>4.5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</row>
    <row r="142" spans="1:10" ht="19.5" customHeight="1" x14ac:dyDescent="0.25">
      <c r="A142" s="52" t="s">
        <v>132</v>
      </c>
      <c r="B142" s="75">
        <v>7034</v>
      </c>
      <c r="C142" s="49"/>
      <c r="D142" s="78">
        <v>5.4</v>
      </c>
      <c r="E142" s="78">
        <v>5.4</v>
      </c>
      <c r="F142" s="50">
        <f t="shared" si="5"/>
        <v>8.9261051373954601</v>
      </c>
      <c r="G142" s="50">
        <f t="shared" si="4"/>
        <v>5.3606929510155306</v>
      </c>
      <c r="H142" s="50">
        <f t="shared" si="4"/>
        <v>8.7115890083632035</v>
      </c>
      <c r="I142" s="50">
        <f t="shared" si="4"/>
        <v>8.1737156511350051</v>
      </c>
      <c r="J142" s="50">
        <f t="shared" si="4"/>
        <v>13.4584229390681</v>
      </c>
    </row>
    <row r="143" spans="1:10" ht="19.5" customHeight="1" x14ac:dyDescent="0.25">
      <c r="A143" s="52" t="s">
        <v>133</v>
      </c>
      <c r="B143" s="75">
        <v>7035</v>
      </c>
      <c r="C143" s="49"/>
      <c r="D143" s="78">
        <v>4.5</v>
      </c>
      <c r="E143" s="78">
        <v>4.5</v>
      </c>
      <c r="F143" s="50">
        <f t="shared" si="5"/>
        <v>7.3435700575815739</v>
      </c>
      <c r="G143" s="50">
        <f t="shared" si="4"/>
        <v>5.190275111964171</v>
      </c>
      <c r="H143" s="50">
        <f t="shared" si="4"/>
        <v>7.2591170825335887</v>
      </c>
      <c r="I143" s="50">
        <f t="shared" si="4"/>
        <v>7.9170825335892516</v>
      </c>
      <c r="J143" s="50">
        <f t="shared" si="4"/>
        <v>9.0078055022392842</v>
      </c>
    </row>
    <row r="144" spans="1:10" ht="19.5" customHeight="1" x14ac:dyDescent="0.25">
      <c r="A144" s="52" t="s">
        <v>134</v>
      </c>
      <c r="B144" s="75">
        <v>7036</v>
      </c>
      <c r="C144" s="49"/>
      <c r="D144" s="78">
        <v>4.2</v>
      </c>
      <c r="E144" s="78">
        <v>4.2</v>
      </c>
      <c r="F144" s="50">
        <f t="shared" si="5"/>
        <v>6.3318477251624889</v>
      </c>
      <c r="G144" s="50">
        <f t="shared" si="4"/>
        <v>5.9584029712163415</v>
      </c>
      <c r="H144" s="50">
        <f t="shared" si="4"/>
        <v>5.8142989786443833</v>
      </c>
      <c r="I144" s="50">
        <f t="shared" si="4"/>
        <v>6.3409470752089137</v>
      </c>
      <c r="J144" s="50">
        <f t="shared" si="4"/>
        <v>7.2137418755803155</v>
      </c>
    </row>
    <row r="145" spans="1:10" ht="19.5" customHeight="1" x14ac:dyDescent="0.25">
      <c r="A145" s="53" t="s">
        <v>137</v>
      </c>
      <c r="B145" s="75">
        <v>7040</v>
      </c>
      <c r="C145" s="49"/>
      <c r="D145" s="51"/>
      <c r="E145" s="51"/>
      <c r="F145" s="49">
        <f>G145+H145+I145+J145</f>
        <v>0</v>
      </c>
      <c r="G145" s="80"/>
      <c r="H145" s="80"/>
      <c r="I145" s="80"/>
      <c r="J145" s="80"/>
    </row>
    <row r="146" spans="1:10" ht="19.5" customHeight="1" x14ac:dyDescent="0.25">
      <c r="A146" s="52" t="s">
        <v>129</v>
      </c>
      <c r="B146" s="75">
        <v>7041</v>
      </c>
      <c r="C146" s="49"/>
      <c r="D146" s="51"/>
      <c r="E146" s="51"/>
      <c r="F146" s="81"/>
      <c r="G146" s="81"/>
      <c r="H146" s="81"/>
      <c r="I146" s="81"/>
      <c r="J146" s="81"/>
    </row>
    <row r="147" spans="1:10" ht="19.5" customHeight="1" x14ac:dyDescent="0.25">
      <c r="A147" s="52" t="s">
        <v>130</v>
      </c>
      <c r="B147" s="75">
        <v>7042</v>
      </c>
      <c r="C147" s="49"/>
      <c r="D147" s="51"/>
      <c r="E147" s="51"/>
      <c r="F147" s="81"/>
      <c r="G147" s="81"/>
      <c r="H147" s="81"/>
      <c r="I147" s="81"/>
      <c r="J147" s="81"/>
    </row>
    <row r="148" spans="1:10" ht="19.5" customHeight="1" x14ac:dyDescent="0.25">
      <c r="A148" s="52" t="s">
        <v>131</v>
      </c>
      <c r="B148" s="75">
        <v>7043</v>
      </c>
      <c r="C148" s="49"/>
      <c r="D148" s="51"/>
      <c r="E148" s="51"/>
      <c r="F148" s="81"/>
      <c r="G148" s="81"/>
      <c r="H148" s="81"/>
      <c r="I148" s="81"/>
      <c r="J148" s="81"/>
    </row>
    <row r="149" spans="1:10" ht="19.5" customHeight="1" x14ac:dyDescent="0.25">
      <c r="A149" s="52" t="s">
        <v>132</v>
      </c>
      <c r="B149" s="75">
        <v>7044</v>
      </c>
      <c r="C149" s="49"/>
      <c r="D149" s="51"/>
      <c r="E149" s="51"/>
      <c r="F149" s="81"/>
      <c r="G149" s="81"/>
      <c r="H149" s="81"/>
      <c r="I149" s="81"/>
      <c r="J149" s="81"/>
    </row>
    <row r="150" spans="1:10" ht="19.5" customHeight="1" x14ac:dyDescent="0.25">
      <c r="A150" s="52" t="s">
        <v>133</v>
      </c>
      <c r="B150" s="75">
        <v>7045</v>
      </c>
      <c r="C150" s="49"/>
      <c r="D150" s="51"/>
      <c r="E150" s="51"/>
      <c r="F150" s="81"/>
      <c r="G150" s="81"/>
      <c r="H150" s="81"/>
      <c r="I150" s="81"/>
      <c r="J150" s="81"/>
    </row>
    <row r="151" spans="1:10" ht="19.5" customHeight="1" x14ac:dyDescent="0.25">
      <c r="A151" s="52" t="s">
        <v>134</v>
      </c>
      <c r="B151" s="75">
        <v>7046</v>
      </c>
      <c r="C151" s="49"/>
      <c r="D151" s="51"/>
      <c r="E151" s="51"/>
      <c r="F151" s="81"/>
      <c r="G151" s="81"/>
      <c r="H151" s="81"/>
      <c r="I151" s="81"/>
      <c r="J151" s="81"/>
    </row>
    <row r="152" spans="1:10" ht="19.5" customHeight="1" x14ac:dyDescent="0.25">
      <c r="A152" s="82"/>
      <c r="B152" s="83"/>
      <c r="C152" s="84"/>
      <c r="D152" s="84"/>
      <c r="E152" s="84"/>
      <c r="F152" s="84"/>
      <c r="G152" s="84"/>
      <c r="H152" s="84"/>
      <c r="I152" s="84"/>
      <c r="J152" s="84"/>
    </row>
    <row r="153" spans="1:10" ht="21.75" customHeight="1" x14ac:dyDescent="0.25">
      <c r="A153" s="82"/>
      <c r="C153" s="85"/>
      <c r="D153" s="86"/>
      <c r="E153" s="86"/>
      <c r="F153" s="86"/>
      <c r="G153" s="86"/>
      <c r="H153" s="86"/>
      <c r="I153" s="86"/>
      <c r="J153" s="86"/>
    </row>
    <row r="154" spans="1:10" ht="20.100000000000001" customHeight="1" x14ac:dyDescent="0.25">
      <c r="A154" s="87" t="s">
        <v>138</v>
      </c>
      <c r="B154" s="83"/>
      <c r="C154" s="129" t="s">
        <v>139</v>
      </c>
      <c r="D154" s="129"/>
      <c r="E154" s="129"/>
      <c r="F154" s="129"/>
      <c r="G154" s="88"/>
      <c r="H154" s="130" t="s">
        <v>140</v>
      </c>
      <c r="I154" s="130"/>
      <c r="J154" s="130"/>
    </row>
    <row r="155" spans="1:10" s="55" customFormat="1" ht="20.100000000000001" customHeight="1" x14ac:dyDescent="0.25">
      <c r="A155" s="103" t="s">
        <v>141</v>
      </c>
      <c r="B155" s="1"/>
      <c r="C155" s="127" t="s">
        <v>142</v>
      </c>
      <c r="D155" s="127"/>
      <c r="E155" s="127"/>
      <c r="F155" s="127"/>
      <c r="G155" s="89"/>
      <c r="H155" s="128" t="s">
        <v>143</v>
      </c>
      <c r="I155" s="128"/>
      <c r="J155" s="128"/>
    </row>
    <row r="156" spans="1:10" ht="20.100000000000001" customHeight="1" x14ac:dyDescent="0.25">
      <c r="A156" s="82"/>
      <c r="C156" s="85"/>
      <c r="D156" s="86"/>
      <c r="E156" s="86"/>
      <c r="F156" s="86"/>
      <c r="G156" s="86"/>
      <c r="H156" s="86"/>
      <c r="I156" s="86"/>
      <c r="J156" s="86"/>
    </row>
    <row r="157" spans="1:10" x14ac:dyDescent="0.25">
      <c r="A157" s="43"/>
      <c r="B157" s="98"/>
      <c r="C157" s="92"/>
      <c r="D157" s="90"/>
      <c r="E157" s="90"/>
      <c r="F157" s="90"/>
      <c r="G157" s="90"/>
      <c r="H157" s="90"/>
      <c r="I157" s="86"/>
      <c r="J157" s="86"/>
    </row>
    <row r="158" spans="1:10" x14ac:dyDescent="0.25">
      <c r="A158" s="43"/>
      <c r="B158" s="98"/>
      <c r="C158" s="92"/>
      <c r="D158" s="90"/>
      <c r="E158" s="90"/>
      <c r="F158" s="90"/>
      <c r="G158" s="90"/>
      <c r="H158" s="90"/>
      <c r="I158" s="86"/>
      <c r="J158" s="86"/>
    </row>
    <row r="159" spans="1:10" ht="37.5" customHeight="1" x14ac:dyDescent="0.25">
      <c r="A159" s="93" t="s">
        <v>144</v>
      </c>
      <c r="B159" s="98"/>
      <c r="C159" s="92"/>
      <c r="D159" s="90"/>
      <c r="E159" s="90"/>
      <c r="F159" s="90"/>
      <c r="G159" s="126" t="s">
        <v>145</v>
      </c>
      <c r="H159" s="126"/>
      <c r="I159" s="86"/>
      <c r="J159" s="86"/>
    </row>
    <row r="160" spans="1:10" x14ac:dyDescent="0.25">
      <c r="A160" s="43"/>
      <c r="B160" s="98"/>
      <c r="C160" s="92"/>
      <c r="D160" s="90"/>
      <c r="E160" s="90"/>
      <c r="F160" s="90"/>
      <c r="G160" s="90"/>
      <c r="H160" s="90"/>
      <c r="I160" s="86"/>
      <c r="J160" s="86"/>
    </row>
    <row r="161" spans="1:10" x14ac:dyDescent="0.25">
      <c r="A161" s="43"/>
      <c r="B161" s="98"/>
      <c r="C161" s="92"/>
      <c r="D161" s="90"/>
      <c r="E161" s="90"/>
      <c r="F161" s="90"/>
      <c r="G161" s="90"/>
      <c r="H161" s="90"/>
      <c r="I161" s="86"/>
      <c r="J161" s="86"/>
    </row>
    <row r="162" spans="1:10" x14ac:dyDescent="0.25">
      <c r="A162" s="43"/>
      <c r="B162" s="98"/>
      <c r="C162" s="92"/>
      <c r="D162" s="90"/>
      <c r="E162" s="90"/>
      <c r="F162" s="90"/>
      <c r="G162" s="90"/>
      <c r="H162" s="90"/>
      <c r="I162" s="86"/>
      <c r="J162" s="86"/>
    </row>
    <row r="163" spans="1:10" x14ac:dyDescent="0.25">
      <c r="A163" s="43"/>
      <c r="B163" s="98"/>
      <c r="C163" s="92"/>
      <c r="D163" s="90"/>
      <c r="E163" s="90"/>
      <c r="F163" s="90"/>
      <c r="G163" s="90"/>
      <c r="H163" s="90"/>
      <c r="I163" s="86"/>
      <c r="J163" s="86"/>
    </row>
    <row r="164" spans="1:10" x14ac:dyDescent="0.25">
      <c r="A164" s="82"/>
      <c r="C164" s="85"/>
      <c r="D164" s="86"/>
      <c r="E164" s="86"/>
      <c r="F164" s="86"/>
      <c r="G164" s="86"/>
      <c r="H164" s="86"/>
      <c r="I164" s="86"/>
      <c r="J164" s="86"/>
    </row>
    <row r="165" spans="1:10" x14ac:dyDescent="0.25">
      <c r="A165" s="82"/>
      <c r="C165" s="85"/>
      <c r="D165" s="86"/>
      <c r="E165" s="86"/>
      <c r="F165" s="86"/>
      <c r="G165" s="86"/>
      <c r="H165" s="86"/>
      <c r="I165" s="86"/>
      <c r="J165" s="86"/>
    </row>
    <row r="166" spans="1:10" x14ac:dyDescent="0.25">
      <c r="A166" s="82"/>
      <c r="C166" s="85"/>
      <c r="D166" s="86"/>
      <c r="E166" s="86"/>
      <c r="F166" s="86"/>
      <c r="G166" s="86"/>
      <c r="H166" s="86"/>
      <c r="I166" s="86"/>
      <c r="J166" s="86"/>
    </row>
    <row r="167" spans="1:10" x14ac:dyDescent="0.25">
      <c r="A167" s="82"/>
      <c r="C167" s="85"/>
      <c r="D167" s="86"/>
      <c r="E167" s="86"/>
      <c r="F167" s="86"/>
      <c r="G167" s="86"/>
      <c r="H167" s="86"/>
      <c r="I167" s="86"/>
      <c r="J167" s="86"/>
    </row>
    <row r="168" spans="1:10" x14ac:dyDescent="0.25">
      <c r="A168" s="82"/>
      <c r="C168" s="85"/>
      <c r="D168" s="86"/>
      <c r="E168" s="86"/>
      <c r="F168" s="86"/>
      <c r="G168" s="86"/>
      <c r="H168" s="86"/>
      <c r="I168" s="86"/>
      <c r="J168" s="86"/>
    </row>
    <row r="169" spans="1:10" x14ac:dyDescent="0.25">
      <c r="A169" s="82"/>
      <c r="C169" s="85"/>
      <c r="D169" s="86"/>
      <c r="E169" s="86"/>
      <c r="F169" s="86"/>
      <c r="G169" s="86"/>
      <c r="H169" s="86"/>
      <c r="I169" s="86"/>
      <c r="J169" s="86"/>
    </row>
    <row r="170" spans="1:10" x14ac:dyDescent="0.25">
      <c r="A170" s="82"/>
      <c r="C170" s="85"/>
      <c r="D170" s="86"/>
      <c r="E170" s="86"/>
      <c r="F170" s="86"/>
      <c r="G170" s="86"/>
      <c r="H170" s="86"/>
      <c r="I170" s="86"/>
      <c r="J170" s="86"/>
    </row>
    <row r="171" spans="1:10" x14ac:dyDescent="0.25">
      <c r="A171" s="82"/>
      <c r="C171" s="85"/>
      <c r="D171" s="86"/>
      <c r="E171" s="86"/>
      <c r="F171" s="86"/>
      <c r="G171" s="86"/>
      <c r="H171" s="86"/>
      <c r="I171" s="86"/>
      <c r="J171" s="86"/>
    </row>
    <row r="172" spans="1:10" x14ac:dyDescent="0.25">
      <c r="A172" s="82"/>
      <c r="C172" s="85"/>
      <c r="D172" s="86"/>
      <c r="E172" s="86"/>
      <c r="F172" s="86"/>
      <c r="G172" s="86"/>
      <c r="H172" s="86"/>
      <c r="I172" s="86"/>
      <c r="J172" s="86"/>
    </row>
    <row r="173" spans="1:10" x14ac:dyDescent="0.25">
      <c r="A173" s="82"/>
      <c r="C173" s="85"/>
      <c r="D173" s="86"/>
      <c r="E173" s="86"/>
      <c r="F173" s="86"/>
      <c r="G173" s="86"/>
      <c r="H173" s="86"/>
      <c r="I173" s="86"/>
      <c r="J173" s="86"/>
    </row>
    <row r="174" spans="1:10" x14ac:dyDescent="0.25">
      <c r="A174" s="82"/>
      <c r="C174" s="85"/>
      <c r="D174" s="86"/>
      <c r="E174" s="86"/>
      <c r="F174" s="86"/>
      <c r="G174" s="86"/>
      <c r="H174" s="86"/>
      <c r="I174" s="86"/>
      <c r="J174" s="86"/>
    </row>
    <row r="175" spans="1:10" x14ac:dyDescent="0.25">
      <c r="A175" s="82"/>
      <c r="C175" s="85"/>
      <c r="D175" s="86"/>
      <c r="E175" s="86"/>
      <c r="F175" s="86"/>
      <c r="G175" s="86"/>
      <c r="H175" s="86"/>
      <c r="I175" s="86"/>
      <c r="J175" s="86"/>
    </row>
    <row r="176" spans="1:10" x14ac:dyDescent="0.25">
      <c r="A176" s="82"/>
      <c r="C176" s="85"/>
      <c r="D176" s="86"/>
      <c r="E176" s="86"/>
      <c r="F176" s="86"/>
      <c r="G176" s="86"/>
      <c r="H176" s="86"/>
      <c r="I176" s="86"/>
      <c r="J176" s="86"/>
    </row>
    <row r="177" spans="1:10" x14ac:dyDescent="0.25">
      <c r="A177" s="82"/>
      <c r="C177" s="85"/>
      <c r="D177" s="86"/>
      <c r="E177" s="86"/>
      <c r="F177" s="86"/>
      <c r="G177" s="86"/>
      <c r="H177" s="86"/>
      <c r="I177" s="86"/>
      <c r="J177" s="86"/>
    </row>
    <row r="178" spans="1:10" x14ac:dyDescent="0.25">
      <c r="A178" s="82"/>
      <c r="C178" s="85"/>
      <c r="D178" s="86"/>
      <c r="E178" s="86"/>
      <c r="F178" s="86"/>
      <c r="G178" s="86"/>
      <c r="H178" s="86"/>
      <c r="I178" s="86"/>
      <c r="J178" s="86"/>
    </row>
    <row r="179" spans="1:10" x14ac:dyDescent="0.25">
      <c r="A179" s="82"/>
      <c r="C179" s="85"/>
      <c r="D179" s="86"/>
      <c r="E179" s="86"/>
      <c r="F179" s="86"/>
      <c r="G179" s="86"/>
      <c r="H179" s="86"/>
      <c r="I179" s="86"/>
      <c r="J179" s="86"/>
    </row>
    <row r="180" spans="1:10" x14ac:dyDescent="0.25">
      <c r="A180" s="82"/>
      <c r="C180" s="85"/>
      <c r="D180" s="86"/>
      <c r="E180" s="86"/>
      <c r="F180" s="86"/>
      <c r="G180" s="86"/>
      <c r="H180" s="86"/>
      <c r="I180" s="86"/>
      <c r="J180" s="86"/>
    </row>
    <row r="181" spans="1:10" x14ac:dyDescent="0.25">
      <c r="A181" s="82"/>
      <c r="C181" s="85"/>
      <c r="D181" s="86"/>
      <c r="E181" s="86"/>
      <c r="F181" s="86"/>
      <c r="G181" s="86"/>
      <c r="H181" s="86"/>
      <c r="I181" s="86"/>
      <c r="J181" s="86"/>
    </row>
    <row r="182" spans="1:10" x14ac:dyDescent="0.25">
      <c r="A182" s="82"/>
      <c r="C182" s="85"/>
      <c r="D182" s="86"/>
      <c r="E182" s="86"/>
      <c r="F182" s="86"/>
      <c r="G182" s="86"/>
      <c r="H182" s="86"/>
      <c r="I182" s="86"/>
      <c r="J182" s="86"/>
    </row>
    <row r="183" spans="1:10" x14ac:dyDescent="0.25">
      <c r="A183" s="82"/>
      <c r="C183" s="85"/>
      <c r="D183" s="86"/>
      <c r="E183" s="86"/>
      <c r="F183" s="86"/>
      <c r="G183" s="86"/>
      <c r="H183" s="86"/>
      <c r="I183" s="86"/>
      <c r="J183" s="86"/>
    </row>
    <row r="184" spans="1:10" x14ac:dyDescent="0.25">
      <c r="A184" s="82"/>
      <c r="C184" s="85"/>
      <c r="D184" s="86"/>
      <c r="E184" s="86"/>
      <c r="F184" s="86"/>
      <c r="G184" s="86"/>
      <c r="H184" s="86"/>
      <c r="I184" s="86"/>
      <c r="J184" s="86"/>
    </row>
    <row r="185" spans="1:10" x14ac:dyDescent="0.25">
      <c r="A185" s="82"/>
      <c r="C185" s="85"/>
      <c r="D185" s="86"/>
      <c r="E185" s="86"/>
      <c r="F185" s="86"/>
      <c r="G185" s="86"/>
      <c r="H185" s="86"/>
      <c r="I185" s="86"/>
      <c r="J185" s="86"/>
    </row>
    <row r="186" spans="1:10" x14ac:dyDescent="0.25">
      <c r="A186" s="82"/>
      <c r="C186" s="85"/>
      <c r="D186" s="86"/>
      <c r="E186" s="86"/>
      <c r="F186" s="86"/>
      <c r="G186" s="86"/>
      <c r="H186" s="86"/>
      <c r="I186" s="86"/>
      <c r="J186" s="86"/>
    </row>
    <row r="187" spans="1:10" x14ac:dyDescent="0.25">
      <c r="A187" s="82"/>
      <c r="C187" s="85"/>
      <c r="D187" s="86"/>
      <c r="E187" s="86"/>
      <c r="F187" s="86"/>
      <c r="G187" s="86"/>
      <c r="H187" s="86"/>
      <c r="I187" s="86"/>
      <c r="J187" s="86"/>
    </row>
    <row r="188" spans="1:10" x14ac:dyDescent="0.25">
      <c r="A188" s="82"/>
      <c r="C188" s="85"/>
      <c r="D188" s="86"/>
      <c r="E188" s="86"/>
      <c r="F188" s="86"/>
      <c r="G188" s="86"/>
      <c r="H188" s="86"/>
      <c r="I188" s="86"/>
      <c r="J188" s="86"/>
    </row>
    <row r="189" spans="1:10" x14ac:dyDescent="0.25">
      <c r="A189" s="82"/>
      <c r="C189" s="85"/>
      <c r="D189" s="86"/>
      <c r="E189" s="86"/>
      <c r="F189" s="86"/>
      <c r="G189" s="86"/>
      <c r="H189" s="86"/>
      <c r="I189" s="86"/>
      <c r="J189" s="86"/>
    </row>
    <row r="190" spans="1:10" x14ac:dyDescent="0.25">
      <c r="A190" s="82"/>
      <c r="C190" s="85"/>
      <c r="D190" s="86"/>
      <c r="E190" s="86"/>
      <c r="F190" s="86"/>
      <c r="G190" s="86"/>
      <c r="H190" s="86"/>
      <c r="I190" s="86"/>
      <c r="J190" s="86"/>
    </row>
    <row r="191" spans="1:10" x14ac:dyDescent="0.25">
      <c r="A191" s="82"/>
      <c r="C191" s="85"/>
      <c r="D191" s="86"/>
      <c r="E191" s="86"/>
      <c r="F191" s="86"/>
      <c r="G191" s="86"/>
      <c r="H191" s="86"/>
      <c r="I191" s="86"/>
      <c r="J191" s="86"/>
    </row>
    <row r="192" spans="1:10" x14ac:dyDescent="0.25">
      <c r="A192" s="82"/>
      <c r="C192" s="85"/>
      <c r="D192" s="86"/>
      <c r="E192" s="86"/>
      <c r="F192" s="86"/>
      <c r="G192" s="86"/>
      <c r="H192" s="86"/>
      <c r="I192" s="86"/>
      <c r="J192" s="86"/>
    </row>
    <row r="193" spans="1:10" x14ac:dyDescent="0.25">
      <c r="A193" s="82"/>
      <c r="C193" s="85"/>
      <c r="D193" s="86"/>
      <c r="E193" s="86"/>
      <c r="F193" s="86"/>
      <c r="G193" s="86"/>
      <c r="H193" s="86"/>
      <c r="I193" s="86"/>
      <c r="J193" s="86"/>
    </row>
    <row r="194" spans="1:10" x14ac:dyDescent="0.25">
      <c r="A194" s="82"/>
      <c r="C194" s="85"/>
      <c r="D194" s="86"/>
      <c r="E194" s="86"/>
      <c r="F194" s="86"/>
      <c r="G194" s="86"/>
      <c r="H194" s="86"/>
      <c r="I194" s="86"/>
      <c r="J194" s="86"/>
    </row>
    <row r="195" spans="1:10" x14ac:dyDescent="0.25">
      <c r="A195" s="82"/>
      <c r="C195" s="85"/>
      <c r="D195" s="86"/>
      <c r="E195" s="86"/>
      <c r="F195" s="86"/>
      <c r="G195" s="86"/>
      <c r="H195" s="86"/>
      <c r="I195" s="86"/>
      <c r="J195" s="86"/>
    </row>
    <row r="196" spans="1:10" x14ac:dyDescent="0.25">
      <c r="A196" s="82"/>
      <c r="C196" s="85"/>
      <c r="D196" s="86"/>
      <c r="E196" s="86"/>
      <c r="F196" s="86"/>
      <c r="G196" s="86"/>
      <c r="H196" s="86"/>
      <c r="I196" s="86"/>
      <c r="J196" s="86"/>
    </row>
    <row r="197" spans="1:10" x14ac:dyDescent="0.25">
      <c r="A197" s="91"/>
    </row>
    <row r="198" spans="1:10" x14ac:dyDescent="0.25">
      <c r="A198" s="91"/>
    </row>
    <row r="199" spans="1:10" x14ac:dyDescent="0.25">
      <c r="A199" s="91"/>
    </row>
    <row r="200" spans="1:10" x14ac:dyDescent="0.25">
      <c r="A200" s="91"/>
    </row>
    <row r="201" spans="1:10" x14ac:dyDescent="0.25">
      <c r="A201" s="91"/>
    </row>
    <row r="202" spans="1:10" x14ac:dyDescent="0.25">
      <c r="A202" s="91"/>
    </row>
    <row r="203" spans="1:10" x14ac:dyDescent="0.25">
      <c r="A203" s="91"/>
    </row>
    <row r="204" spans="1:10" x14ac:dyDescent="0.25">
      <c r="A204" s="91"/>
    </row>
    <row r="205" spans="1:10" x14ac:dyDescent="0.25">
      <c r="A205" s="91"/>
    </row>
    <row r="206" spans="1:10" x14ac:dyDescent="0.25">
      <c r="A206" s="91"/>
    </row>
    <row r="207" spans="1:10" x14ac:dyDescent="0.25">
      <c r="A207" s="91"/>
    </row>
    <row r="208" spans="1:10" x14ac:dyDescent="0.25">
      <c r="A208" s="91"/>
    </row>
    <row r="209" spans="1:1" x14ac:dyDescent="0.25">
      <c r="A209" s="91"/>
    </row>
    <row r="210" spans="1:1" x14ac:dyDescent="0.25">
      <c r="A210" s="91"/>
    </row>
    <row r="211" spans="1:1" x14ac:dyDescent="0.25">
      <c r="A211" s="91"/>
    </row>
    <row r="212" spans="1:1" x14ac:dyDescent="0.25">
      <c r="A212" s="91"/>
    </row>
    <row r="213" spans="1:1" x14ac:dyDescent="0.25">
      <c r="A213" s="91"/>
    </row>
    <row r="214" spans="1:1" x14ac:dyDescent="0.25">
      <c r="A214" s="91"/>
    </row>
    <row r="215" spans="1:1" x14ac:dyDescent="0.25">
      <c r="A215" s="91"/>
    </row>
    <row r="216" spans="1:1" x14ac:dyDescent="0.25">
      <c r="A216" s="91"/>
    </row>
    <row r="217" spans="1:1" x14ac:dyDescent="0.25">
      <c r="A217" s="91"/>
    </row>
    <row r="218" spans="1:1" x14ac:dyDescent="0.25">
      <c r="A218" s="91"/>
    </row>
    <row r="219" spans="1:1" x14ac:dyDescent="0.25">
      <c r="A219" s="91"/>
    </row>
    <row r="220" spans="1:1" x14ac:dyDescent="0.25">
      <c r="A220" s="91"/>
    </row>
    <row r="221" spans="1:1" x14ac:dyDescent="0.25">
      <c r="A221" s="91"/>
    </row>
    <row r="222" spans="1:1" x14ac:dyDescent="0.25">
      <c r="A222" s="91"/>
    </row>
    <row r="223" spans="1:1" x14ac:dyDescent="0.25">
      <c r="A223" s="91"/>
    </row>
    <row r="224" spans="1:1" x14ac:dyDescent="0.25">
      <c r="A224" s="91"/>
    </row>
    <row r="225" spans="1:1" x14ac:dyDescent="0.25">
      <c r="A225" s="91"/>
    </row>
    <row r="226" spans="1:1" x14ac:dyDescent="0.25">
      <c r="A226" s="91"/>
    </row>
    <row r="227" spans="1:1" x14ac:dyDescent="0.25">
      <c r="A227" s="91"/>
    </row>
    <row r="228" spans="1:1" x14ac:dyDescent="0.25">
      <c r="A228" s="91"/>
    </row>
    <row r="229" spans="1:1" x14ac:dyDescent="0.25">
      <c r="A229" s="91"/>
    </row>
    <row r="230" spans="1:1" x14ac:dyDescent="0.25">
      <c r="A230" s="91"/>
    </row>
    <row r="231" spans="1:1" x14ac:dyDescent="0.25">
      <c r="A231" s="91"/>
    </row>
    <row r="232" spans="1:1" x14ac:dyDescent="0.25">
      <c r="A232" s="91"/>
    </row>
    <row r="233" spans="1:1" x14ac:dyDescent="0.25">
      <c r="A233" s="91"/>
    </row>
    <row r="234" spans="1:1" x14ac:dyDescent="0.25">
      <c r="A234" s="91"/>
    </row>
    <row r="235" spans="1:1" x14ac:dyDescent="0.25">
      <c r="A235" s="91"/>
    </row>
    <row r="236" spans="1:1" x14ac:dyDescent="0.25">
      <c r="A236" s="91"/>
    </row>
    <row r="237" spans="1:1" x14ac:dyDescent="0.25">
      <c r="A237" s="91"/>
    </row>
    <row r="238" spans="1:1" x14ac:dyDescent="0.25">
      <c r="A238" s="91"/>
    </row>
    <row r="239" spans="1:1" x14ac:dyDescent="0.25">
      <c r="A239" s="91"/>
    </row>
    <row r="240" spans="1:1" x14ac:dyDescent="0.25">
      <c r="A240" s="91"/>
    </row>
    <row r="241" spans="1:1" x14ac:dyDescent="0.25">
      <c r="A241" s="91"/>
    </row>
    <row r="242" spans="1:1" x14ac:dyDescent="0.25">
      <c r="A242" s="91"/>
    </row>
    <row r="243" spans="1:1" x14ac:dyDescent="0.25">
      <c r="A243" s="91"/>
    </row>
    <row r="244" spans="1:1" x14ac:dyDescent="0.25">
      <c r="A244" s="91"/>
    </row>
    <row r="245" spans="1:1" x14ac:dyDescent="0.25">
      <c r="A245" s="91"/>
    </row>
    <row r="246" spans="1:1" x14ac:dyDescent="0.25">
      <c r="A246" s="91"/>
    </row>
    <row r="247" spans="1:1" x14ac:dyDescent="0.25">
      <c r="A247" s="91"/>
    </row>
    <row r="248" spans="1:1" x14ac:dyDescent="0.25">
      <c r="A248" s="91"/>
    </row>
    <row r="249" spans="1:1" x14ac:dyDescent="0.25">
      <c r="A249" s="91"/>
    </row>
    <row r="250" spans="1:1" x14ac:dyDescent="0.25">
      <c r="A250" s="91"/>
    </row>
    <row r="251" spans="1:1" x14ac:dyDescent="0.25">
      <c r="A251" s="91"/>
    </row>
    <row r="252" spans="1:1" x14ac:dyDescent="0.25">
      <c r="A252" s="91"/>
    </row>
    <row r="253" spans="1:1" x14ac:dyDescent="0.25">
      <c r="A253" s="91"/>
    </row>
    <row r="254" spans="1:1" x14ac:dyDescent="0.25">
      <c r="A254" s="91"/>
    </row>
    <row r="255" spans="1:1" x14ac:dyDescent="0.25">
      <c r="A255" s="91"/>
    </row>
    <row r="256" spans="1:1" x14ac:dyDescent="0.25">
      <c r="A256" s="91"/>
    </row>
    <row r="257" spans="1:1" x14ac:dyDescent="0.25">
      <c r="A257" s="91"/>
    </row>
    <row r="258" spans="1:1" x14ac:dyDescent="0.25">
      <c r="A258" s="91"/>
    </row>
    <row r="259" spans="1:1" x14ac:dyDescent="0.25">
      <c r="A259" s="91"/>
    </row>
    <row r="260" spans="1:1" x14ac:dyDescent="0.25">
      <c r="A260" s="91"/>
    </row>
    <row r="261" spans="1:1" x14ac:dyDescent="0.25">
      <c r="A261" s="91"/>
    </row>
    <row r="262" spans="1:1" x14ac:dyDescent="0.25">
      <c r="A262" s="91"/>
    </row>
    <row r="263" spans="1:1" x14ac:dyDescent="0.25">
      <c r="A263" s="91"/>
    </row>
    <row r="264" spans="1:1" x14ac:dyDescent="0.25">
      <c r="A264" s="91"/>
    </row>
    <row r="265" spans="1:1" x14ac:dyDescent="0.25">
      <c r="A265" s="91"/>
    </row>
    <row r="266" spans="1:1" x14ac:dyDescent="0.25">
      <c r="A266" s="91"/>
    </row>
    <row r="267" spans="1:1" x14ac:dyDescent="0.25">
      <c r="A267" s="91"/>
    </row>
    <row r="268" spans="1:1" x14ac:dyDescent="0.25">
      <c r="A268" s="91"/>
    </row>
    <row r="269" spans="1:1" x14ac:dyDescent="0.25">
      <c r="A269" s="91"/>
    </row>
    <row r="270" spans="1:1" x14ac:dyDescent="0.25">
      <c r="A270" s="91"/>
    </row>
    <row r="271" spans="1:1" x14ac:dyDescent="0.25">
      <c r="A271" s="91"/>
    </row>
    <row r="272" spans="1:1" x14ac:dyDescent="0.25">
      <c r="A272" s="91"/>
    </row>
    <row r="273" spans="1:1" x14ac:dyDescent="0.25">
      <c r="A273" s="91"/>
    </row>
    <row r="274" spans="1:1" x14ac:dyDescent="0.25">
      <c r="A274" s="91"/>
    </row>
    <row r="275" spans="1:1" x14ac:dyDescent="0.25">
      <c r="A275" s="91"/>
    </row>
    <row r="276" spans="1:1" x14ac:dyDescent="0.25">
      <c r="A276" s="91"/>
    </row>
    <row r="277" spans="1:1" x14ac:dyDescent="0.25">
      <c r="A277" s="91"/>
    </row>
    <row r="278" spans="1:1" x14ac:dyDescent="0.25">
      <c r="A278" s="91"/>
    </row>
    <row r="279" spans="1:1" x14ac:dyDescent="0.25">
      <c r="A279" s="91"/>
    </row>
    <row r="280" spans="1:1" x14ac:dyDescent="0.25">
      <c r="A280" s="91"/>
    </row>
    <row r="281" spans="1:1" x14ac:dyDescent="0.25">
      <c r="A281" s="91"/>
    </row>
    <row r="282" spans="1:1" x14ac:dyDescent="0.25">
      <c r="A282" s="91"/>
    </row>
    <row r="283" spans="1:1" x14ac:dyDescent="0.25">
      <c r="A283" s="91"/>
    </row>
    <row r="284" spans="1:1" x14ac:dyDescent="0.25">
      <c r="A284" s="91"/>
    </row>
    <row r="285" spans="1:1" x14ac:dyDescent="0.25">
      <c r="A285" s="91"/>
    </row>
    <row r="286" spans="1:1" x14ac:dyDescent="0.25">
      <c r="A286" s="91"/>
    </row>
    <row r="287" spans="1:1" x14ac:dyDescent="0.25">
      <c r="A287" s="91"/>
    </row>
    <row r="288" spans="1:1" x14ac:dyDescent="0.25">
      <c r="A288" s="91"/>
    </row>
    <row r="289" spans="1:1" x14ac:dyDescent="0.25">
      <c r="A289" s="91"/>
    </row>
    <row r="290" spans="1:1" x14ac:dyDescent="0.25">
      <c r="A290" s="91"/>
    </row>
    <row r="291" spans="1:1" x14ac:dyDescent="0.25">
      <c r="A291" s="91"/>
    </row>
    <row r="292" spans="1:1" x14ac:dyDescent="0.25">
      <c r="A292" s="91"/>
    </row>
    <row r="293" spans="1:1" x14ac:dyDescent="0.25">
      <c r="A293" s="91"/>
    </row>
    <row r="294" spans="1:1" x14ac:dyDescent="0.25">
      <c r="A294" s="91"/>
    </row>
    <row r="295" spans="1:1" x14ac:dyDescent="0.25">
      <c r="A295" s="91"/>
    </row>
    <row r="296" spans="1:1" x14ac:dyDescent="0.25">
      <c r="A296" s="91"/>
    </row>
    <row r="297" spans="1:1" x14ac:dyDescent="0.25">
      <c r="A297" s="91"/>
    </row>
    <row r="298" spans="1:1" x14ac:dyDescent="0.25">
      <c r="A298" s="91"/>
    </row>
    <row r="299" spans="1:1" x14ac:dyDescent="0.25">
      <c r="A299" s="91"/>
    </row>
    <row r="300" spans="1:1" x14ac:dyDescent="0.25">
      <c r="A300" s="91"/>
    </row>
    <row r="301" spans="1:1" x14ac:dyDescent="0.25">
      <c r="A301" s="91"/>
    </row>
    <row r="302" spans="1:1" x14ac:dyDescent="0.25">
      <c r="A302" s="91"/>
    </row>
    <row r="303" spans="1:1" x14ac:dyDescent="0.25">
      <c r="A303" s="91"/>
    </row>
    <row r="304" spans="1:1" x14ac:dyDescent="0.25">
      <c r="A304" s="91"/>
    </row>
    <row r="305" spans="1:1" x14ac:dyDescent="0.25">
      <c r="A305" s="91"/>
    </row>
    <row r="306" spans="1:1" x14ac:dyDescent="0.25">
      <c r="A306" s="91"/>
    </row>
    <row r="307" spans="1:1" x14ac:dyDescent="0.25">
      <c r="A307" s="91"/>
    </row>
    <row r="308" spans="1:1" x14ac:dyDescent="0.25">
      <c r="A308" s="91"/>
    </row>
    <row r="309" spans="1:1" x14ac:dyDescent="0.25">
      <c r="A309" s="91"/>
    </row>
    <row r="310" spans="1:1" x14ac:dyDescent="0.25">
      <c r="A310" s="91"/>
    </row>
    <row r="311" spans="1:1" x14ac:dyDescent="0.25">
      <c r="A311" s="91"/>
    </row>
    <row r="312" spans="1:1" x14ac:dyDescent="0.25">
      <c r="A312" s="91"/>
    </row>
    <row r="313" spans="1:1" x14ac:dyDescent="0.25">
      <c r="A313" s="91"/>
    </row>
    <row r="314" spans="1:1" x14ac:dyDescent="0.25">
      <c r="A314" s="91"/>
    </row>
    <row r="315" spans="1:1" x14ac:dyDescent="0.25">
      <c r="A315" s="91"/>
    </row>
    <row r="316" spans="1:1" x14ac:dyDescent="0.25">
      <c r="A316" s="91"/>
    </row>
    <row r="317" spans="1:1" x14ac:dyDescent="0.25">
      <c r="A317" s="91"/>
    </row>
    <row r="318" spans="1:1" x14ac:dyDescent="0.25">
      <c r="A318" s="91"/>
    </row>
    <row r="319" spans="1:1" x14ac:dyDescent="0.25">
      <c r="A319" s="91"/>
    </row>
    <row r="320" spans="1:1" x14ac:dyDescent="0.25">
      <c r="A320" s="91"/>
    </row>
    <row r="321" spans="1:1" x14ac:dyDescent="0.25">
      <c r="A321" s="91"/>
    </row>
    <row r="322" spans="1:1" x14ac:dyDescent="0.25">
      <c r="A322" s="91"/>
    </row>
    <row r="323" spans="1:1" x14ac:dyDescent="0.25">
      <c r="A323" s="91"/>
    </row>
    <row r="324" spans="1:1" x14ac:dyDescent="0.25">
      <c r="A324" s="91"/>
    </row>
    <row r="325" spans="1:1" x14ac:dyDescent="0.25">
      <c r="A325" s="91"/>
    </row>
    <row r="326" spans="1:1" x14ac:dyDescent="0.25">
      <c r="A326" s="91"/>
    </row>
    <row r="327" spans="1:1" x14ac:dyDescent="0.25">
      <c r="A327" s="91"/>
    </row>
    <row r="328" spans="1:1" x14ac:dyDescent="0.25">
      <c r="A328" s="91"/>
    </row>
    <row r="329" spans="1:1" x14ac:dyDescent="0.25">
      <c r="A329" s="91"/>
    </row>
    <row r="330" spans="1:1" x14ac:dyDescent="0.25">
      <c r="A330" s="91"/>
    </row>
    <row r="331" spans="1:1" x14ac:dyDescent="0.25">
      <c r="A331" s="91"/>
    </row>
    <row r="332" spans="1:1" x14ac:dyDescent="0.25">
      <c r="A332" s="91"/>
    </row>
    <row r="333" spans="1:1" x14ac:dyDescent="0.25">
      <c r="A333" s="91"/>
    </row>
    <row r="334" spans="1:1" x14ac:dyDescent="0.25">
      <c r="A334" s="91"/>
    </row>
    <row r="335" spans="1:1" x14ac:dyDescent="0.25">
      <c r="A335" s="91"/>
    </row>
    <row r="336" spans="1:1" x14ac:dyDescent="0.25">
      <c r="A336" s="91"/>
    </row>
    <row r="337" spans="1:1" x14ac:dyDescent="0.25">
      <c r="A337" s="91"/>
    </row>
    <row r="338" spans="1:1" x14ac:dyDescent="0.25">
      <c r="A338" s="91"/>
    </row>
    <row r="339" spans="1:1" x14ac:dyDescent="0.25">
      <c r="A339" s="91"/>
    </row>
    <row r="340" spans="1:1" x14ac:dyDescent="0.25">
      <c r="A340" s="91"/>
    </row>
    <row r="341" spans="1:1" x14ac:dyDescent="0.25">
      <c r="A341" s="91"/>
    </row>
    <row r="342" spans="1:1" x14ac:dyDescent="0.25">
      <c r="A342" s="91"/>
    </row>
    <row r="343" spans="1:1" x14ac:dyDescent="0.25">
      <c r="A343" s="91"/>
    </row>
    <row r="344" spans="1:1" x14ac:dyDescent="0.25">
      <c r="A344" s="91"/>
    </row>
    <row r="345" spans="1:1" x14ac:dyDescent="0.25">
      <c r="A345" s="91"/>
    </row>
    <row r="346" spans="1:1" x14ac:dyDescent="0.25">
      <c r="A346" s="91"/>
    </row>
    <row r="347" spans="1:1" x14ac:dyDescent="0.25">
      <c r="A347" s="91"/>
    </row>
    <row r="348" spans="1:1" x14ac:dyDescent="0.25">
      <c r="A348" s="91"/>
    </row>
    <row r="349" spans="1:1" x14ac:dyDescent="0.25">
      <c r="A349" s="91"/>
    </row>
    <row r="350" spans="1:1" x14ac:dyDescent="0.25">
      <c r="A350" s="91"/>
    </row>
    <row r="351" spans="1:1" x14ac:dyDescent="0.25">
      <c r="A351" s="91"/>
    </row>
    <row r="352" spans="1:1" x14ac:dyDescent="0.25">
      <c r="A352" s="91"/>
    </row>
    <row r="353" spans="1:1" x14ac:dyDescent="0.25">
      <c r="A353" s="91"/>
    </row>
    <row r="354" spans="1:1" x14ac:dyDescent="0.25">
      <c r="A354" s="91"/>
    </row>
    <row r="355" spans="1:1" x14ac:dyDescent="0.25">
      <c r="A355" s="91"/>
    </row>
    <row r="356" spans="1:1" x14ac:dyDescent="0.25">
      <c r="A356" s="91"/>
    </row>
    <row r="357" spans="1:1" x14ac:dyDescent="0.25">
      <c r="A357" s="91"/>
    </row>
    <row r="358" spans="1:1" x14ac:dyDescent="0.25">
      <c r="A358" s="91"/>
    </row>
    <row r="359" spans="1:1" x14ac:dyDescent="0.25">
      <c r="A359" s="91"/>
    </row>
    <row r="360" spans="1:1" x14ac:dyDescent="0.25">
      <c r="A360" s="91"/>
    </row>
    <row r="361" spans="1:1" x14ac:dyDescent="0.25">
      <c r="A361" s="91"/>
    </row>
    <row r="362" spans="1:1" x14ac:dyDescent="0.25">
      <c r="A362" s="91"/>
    </row>
    <row r="363" spans="1:1" x14ac:dyDescent="0.25">
      <c r="A363" s="91"/>
    </row>
  </sheetData>
  <mergeCells count="52">
    <mergeCell ref="G159:H159"/>
    <mergeCell ref="A110:J110"/>
    <mergeCell ref="A116:J116"/>
    <mergeCell ref="A122:J122"/>
    <mergeCell ref="A123:B123"/>
    <mergeCell ref="C155:F155"/>
    <mergeCell ref="H155:J155"/>
    <mergeCell ref="A115:J115"/>
    <mergeCell ref="C154:F154"/>
    <mergeCell ref="H154:J154"/>
    <mergeCell ref="A86:J86"/>
    <mergeCell ref="A109:J109"/>
    <mergeCell ref="A38:J38"/>
    <mergeCell ref="A39:J39"/>
    <mergeCell ref="A80:J80"/>
    <mergeCell ref="A54:J54"/>
    <mergeCell ref="A81:J81"/>
    <mergeCell ref="A87:J87"/>
    <mergeCell ref="A98:J98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A20:G20"/>
    <mergeCell ref="H20:I20"/>
    <mergeCell ref="B21:F21"/>
    <mergeCell ref="H21:I21"/>
    <mergeCell ref="B22:F22"/>
    <mergeCell ref="H22:I22"/>
    <mergeCell ref="H19:J19"/>
    <mergeCell ref="G8:I8"/>
    <mergeCell ref="H13:I13"/>
    <mergeCell ref="H14:I14"/>
    <mergeCell ref="H15:I15"/>
    <mergeCell ref="H16:J16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rowBreaks count="3" manualBreakCount="3">
    <brk id="52" max="16383" man="1"/>
    <brk id="9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2020-10-09T08:31:10Z</dcterms:modified>
</cp:coreProperties>
</file>